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ricsson-my.sharepoint.com/personal/johan_bergman_ericsson_com/Documents/Documents/WG1 Meetings/Online, May-2022/For submission/"/>
    </mc:Choice>
  </mc:AlternateContent>
  <xr:revisionPtr revIDLastSave="1092" documentId="13_ncr:1_{A844DDE8-0C77-4F38-B0D2-D8F4CE51FB22}" xr6:coauthVersionLast="47" xr6:coauthVersionMax="47" xr10:uidLastSave="{CF9F46AE-4BC1-4AE0-93FA-C2DBAC6E6162}"/>
  <bookViews>
    <workbookView xWindow="-120" yWindow="-120" windowWidth="29040" windowHeight="17640" tabRatio="774" xr2:uid="{00000000-000D-0000-FFFF-FFFF00000000}"/>
  </bookViews>
  <sheets>
    <sheet name="Link budget (Ref UE)" sheetId="29" r:id="rId1"/>
    <sheet name="Link budget (Rel-17 RedCap)" sheetId="58" r:id="rId2"/>
    <sheet name="Link budget (5 MHz RedCap UE)" sheetId="31" r:id="rId3"/>
    <sheet name="PBCH" sheetId="56" r:id="rId4"/>
    <sheet name="PRACH B4" sheetId="57" r:id="rId5"/>
    <sheet name="PDCCH CSS" sheetId="51" r:id="rId6"/>
    <sheet name="PDCCH USS" sheetId="32" r:id="rId7"/>
    <sheet name="Msg2" sheetId="52" r:id="rId8"/>
    <sheet name="Msg4" sheetId="53" r:id="rId9"/>
    <sheet name="PDSCH" sheetId="46" r:id="rId10"/>
    <sheet name="PUCCH 2bits" sheetId="47" r:id="rId11"/>
    <sheet name="PUCCH 11bits" sheetId="48" r:id="rId12"/>
    <sheet name="PUCCH 22bits" sheetId="49" r:id="rId13"/>
    <sheet name="PUSCH" sheetId="50" r:id="rId14"/>
    <sheet name="Msg3" sheetId="54" r:id="rId15"/>
    <sheet name="Plots (wo antenna eff. loss)" sheetId="59" r:id="rId16"/>
    <sheet name="Plots (w antenna eff. loss)" sheetId="60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2" i="53" l="1"/>
  <c r="C47" i="29"/>
  <c r="C42" i="46"/>
  <c r="C42" i="53"/>
  <c r="J42" i="52"/>
  <c r="B42" i="46" l="1"/>
  <c r="D17" i="51"/>
  <c r="D16" i="51"/>
  <c r="D41" i="51"/>
  <c r="D43" i="51" s="1"/>
  <c r="D50" i="51" s="1"/>
  <c r="C43" i="51"/>
  <c r="C50" i="51" s="1"/>
  <c r="B39" i="51"/>
  <c r="B43" i="51" s="1"/>
  <c r="B50" i="51" s="1"/>
  <c r="C18" i="57" l="1"/>
  <c r="C41" i="49"/>
  <c r="C39" i="49"/>
  <c r="C43" i="49" s="1"/>
  <c r="C50" i="49" s="1"/>
  <c r="C64" i="49" s="1"/>
  <c r="C30" i="49"/>
  <c r="C18" i="49"/>
  <c r="C25" i="49" s="1"/>
  <c r="C41" i="48"/>
  <c r="C39" i="48"/>
  <c r="C43" i="48" s="1"/>
  <c r="C50" i="48" s="1"/>
  <c r="C64" i="48" s="1"/>
  <c r="C30" i="48"/>
  <c r="C18" i="48"/>
  <c r="C25" i="48" s="1"/>
  <c r="C41" i="47"/>
  <c r="C43" i="47" s="1"/>
  <c r="C50" i="47" s="1"/>
  <c r="C64" i="47" s="1"/>
  <c r="C39" i="47"/>
  <c r="C30" i="47"/>
  <c r="C18" i="47"/>
  <c r="C25" i="47" s="1"/>
  <c r="D42" i="53"/>
  <c r="C40" i="53"/>
  <c r="C44" i="53" s="1"/>
  <c r="C51" i="53" s="1"/>
  <c r="C30" i="53"/>
  <c r="C18" i="53"/>
  <c r="C17" i="53"/>
  <c r="C26" i="53" s="1"/>
  <c r="C16" i="53"/>
  <c r="I42" i="52"/>
  <c r="I17" i="52" s="1"/>
  <c r="I40" i="52"/>
  <c r="I44" i="52" s="1"/>
  <c r="I51" i="52" s="1"/>
  <c r="I30" i="52"/>
  <c r="I18" i="52"/>
  <c r="I16" i="52"/>
  <c r="F42" i="52"/>
  <c r="F40" i="52"/>
  <c r="F44" i="52" s="1"/>
  <c r="F51" i="52" s="1"/>
  <c r="F30" i="52"/>
  <c r="F18" i="52"/>
  <c r="F17" i="52"/>
  <c r="F16" i="52"/>
  <c r="C42" i="52"/>
  <c r="C40" i="52"/>
  <c r="C44" i="52" s="1"/>
  <c r="C51" i="52" s="1"/>
  <c r="C30" i="52"/>
  <c r="C18" i="52"/>
  <c r="C17" i="52"/>
  <c r="C16" i="52"/>
  <c r="D42" i="46"/>
  <c r="D40" i="46"/>
  <c r="D44" i="46" s="1"/>
  <c r="D51" i="46" s="1"/>
  <c r="D30" i="46"/>
  <c r="D18" i="46"/>
  <c r="D17" i="46"/>
  <c r="D16" i="46"/>
  <c r="E42" i="46"/>
  <c r="C40" i="46"/>
  <c r="C44" i="46" s="1"/>
  <c r="C51" i="46" s="1"/>
  <c r="C30" i="46"/>
  <c r="C18" i="46"/>
  <c r="C17" i="46"/>
  <c r="C16" i="46"/>
  <c r="D41" i="32"/>
  <c r="C41" i="32"/>
  <c r="C17" i="32" s="1"/>
  <c r="C39" i="32"/>
  <c r="C43" i="32" s="1"/>
  <c r="C50" i="32" s="1"/>
  <c r="C30" i="32"/>
  <c r="C18" i="32"/>
  <c r="C16" i="32"/>
  <c r="D42" i="56"/>
  <c r="D41" i="57"/>
  <c r="C41" i="51"/>
  <c r="C17" i="51" s="1"/>
  <c r="C39" i="51"/>
  <c r="C30" i="51"/>
  <c r="C18" i="51"/>
  <c r="C16" i="51"/>
  <c r="B46" i="31"/>
  <c r="C47" i="31"/>
  <c r="E47" i="31"/>
  <c r="E47" i="58"/>
  <c r="C47" i="58"/>
  <c r="C22" i="58" s="1"/>
  <c r="D46" i="58"/>
  <c r="B46" i="58"/>
  <c r="E45" i="58"/>
  <c r="E49" i="58" s="1"/>
  <c r="E56" i="58" s="1"/>
  <c r="E70" i="58" s="1"/>
  <c r="C45" i="58"/>
  <c r="C49" i="58" s="1"/>
  <c r="C56" i="58" s="1"/>
  <c r="D44" i="58"/>
  <c r="D48" i="58" s="1"/>
  <c r="D55" i="58" s="1"/>
  <c r="D69" i="58" s="1"/>
  <c r="B44" i="58"/>
  <c r="B48" i="58" s="1"/>
  <c r="B55" i="58" s="1"/>
  <c r="E35" i="58"/>
  <c r="D35" i="58"/>
  <c r="C35" i="58"/>
  <c r="B35" i="58"/>
  <c r="E23" i="58"/>
  <c r="E31" i="58" s="1"/>
  <c r="D23" i="58"/>
  <c r="D30" i="58" s="1"/>
  <c r="C23" i="58"/>
  <c r="B23" i="58"/>
  <c r="B22" i="58"/>
  <c r="C21" i="58"/>
  <c r="B21" i="58"/>
  <c r="C42" i="56"/>
  <c r="C40" i="56"/>
  <c r="C44" i="56" s="1"/>
  <c r="C51" i="56" s="1"/>
  <c r="C65" i="56" s="1"/>
  <c r="C30" i="56"/>
  <c r="C26" i="56"/>
  <c r="C18" i="56"/>
  <c r="C17" i="56"/>
  <c r="C16" i="56"/>
  <c r="C41" i="57"/>
  <c r="C43" i="57" s="1"/>
  <c r="C50" i="57" s="1"/>
  <c r="C64" i="57" s="1"/>
  <c r="C39" i="57"/>
  <c r="C30" i="57"/>
  <c r="C25" i="57"/>
  <c r="C42" i="54"/>
  <c r="C40" i="54"/>
  <c r="C44" i="54" s="1"/>
  <c r="C51" i="54" s="1"/>
  <c r="C65" i="54" s="1"/>
  <c r="C30" i="54"/>
  <c r="C18" i="54"/>
  <c r="C26" i="54" s="1"/>
  <c r="D42" i="50"/>
  <c r="D40" i="50"/>
  <c r="D44" i="50" s="1"/>
  <c r="D51" i="50" s="1"/>
  <c r="D65" i="50" s="1"/>
  <c r="D30" i="50"/>
  <c r="D18" i="50"/>
  <c r="D26" i="50" s="1"/>
  <c r="E42" i="50"/>
  <c r="C42" i="50"/>
  <c r="C40" i="50"/>
  <c r="C30" i="50"/>
  <c r="C18" i="50"/>
  <c r="C26" i="50" s="1"/>
  <c r="C65" i="52" l="1"/>
  <c r="C52" i="57"/>
  <c r="C61" i="57" s="1"/>
  <c r="C4" i="59"/>
  <c r="E4" i="59"/>
  <c r="C52" i="49"/>
  <c r="C52" i="48"/>
  <c r="C52" i="47"/>
  <c r="C53" i="53"/>
  <c r="C8" i="60" s="1"/>
  <c r="C65" i="53"/>
  <c r="I65" i="52"/>
  <c r="I26" i="52"/>
  <c r="I53" i="52" s="1"/>
  <c r="I62" i="52" s="1"/>
  <c r="F65" i="52"/>
  <c r="F26" i="52"/>
  <c r="F53" i="52" s="1"/>
  <c r="F62" i="52" s="1"/>
  <c r="C26" i="52"/>
  <c r="C53" i="52" s="1"/>
  <c r="D65" i="46"/>
  <c r="D26" i="46"/>
  <c r="D53" i="46" s="1"/>
  <c r="C65" i="46"/>
  <c r="C26" i="46"/>
  <c r="C53" i="46" s="1"/>
  <c r="C9" i="60" s="1"/>
  <c r="C64" i="32"/>
  <c r="C25" i="32"/>
  <c r="C52" i="32" s="1"/>
  <c r="C64" i="51"/>
  <c r="C25" i="51"/>
  <c r="C52" i="51" s="1"/>
  <c r="E58" i="58"/>
  <c r="E67" i="58" s="1"/>
  <c r="C70" i="58"/>
  <c r="C31" i="58"/>
  <c r="C58" i="58" s="1"/>
  <c r="C67" i="58" s="1"/>
  <c r="D57" i="58"/>
  <c r="D66" i="58" s="1"/>
  <c r="B69" i="58"/>
  <c r="B30" i="58"/>
  <c r="B57" i="58" s="1"/>
  <c r="B66" i="58" s="1"/>
  <c r="C53" i="56"/>
  <c r="C53" i="54"/>
  <c r="D53" i="50"/>
  <c r="C44" i="50"/>
  <c r="C51" i="50" s="1"/>
  <c r="C65" i="50" s="1"/>
  <c r="C4" i="60" l="1"/>
  <c r="E4" i="60"/>
  <c r="C62" i="56"/>
  <c r="C3" i="60"/>
  <c r="E3" i="60"/>
  <c r="E3" i="59"/>
  <c r="C3" i="59"/>
  <c r="C62" i="54"/>
  <c r="C13" i="60"/>
  <c r="C13" i="59"/>
  <c r="E14" i="60"/>
  <c r="D14" i="60"/>
  <c r="C61" i="49"/>
  <c r="E12" i="60"/>
  <c r="C12" i="60"/>
  <c r="C12" i="59"/>
  <c r="E12" i="59"/>
  <c r="C11" i="60"/>
  <c r="E11" i="60"/>
  <c r="C10" i="60"/>
  <c r="E10" i="60"/>
  <c r="D9" i="60"/>
  <c r="E9" i="60"/>
  <c r="C61" i="32"/>
  <c r="C6" i="60"/>
  <c r="E6" i="60"/>
  <c r="C6" i="59"/>
  <c r="E6" i="59"/>
  <c r="E5" i="60"/>
  <c r="C5" i="60"/>
  <c r="C62" i="52"/>
  <c r="C7" i="60"/>
  <c r="C7" i="59"/>
  <c r="C62" i="53"/>
  <c r="C8" i="59"/>
  <c r="C62" i="46"/>
  <c r="C9" i="59"/>
  <c r="D62" i="46"/>
  <c r="E9" i="59"/>
  <c r="D9" i="59"/>
  <c r="C61" i="48"/>
  <c r="E11" i="59"/>
  <c r="C11" i="59"/>
  <c r="D62" i="50"/>
  <c r="D14" i="59"/>
  <c r="E14" i="59"/>
  <c r="C61" i="47"/>
  <c r="C10" i="59"/>
  <c r="E10" i="59"/>
  <c r="C61" i="51"/>
  <c r="E5" i="59"/>
  <c r="C5" i="59"/>
  <c r="C53" i="50"/>
  <c r="C14" i="60" s="1"/>
  <c r="J17" i="52"/>
  <c r="H42" i="52"/>
  <c r="H17" i="52" s="1"/>
  <c r="G42" i="52"/>
  <c r="G17" i="52" s="1"/>
  <c r="E42" i="52"/>
  <c r="E17" i="52" s="1"/>
  <c r="J40" i="52"/>
  <c r="J44" i="52" s="1"/>
  <c r="J51" i="52" s="1"/>
  <c r="H40" i="52"/>
  <c r="G40" i="52"/>
  <c r="E40" i="52"/>
  <c r="J30" i="52"/>
  <c r="H30" i="52"/>
  <c r="G30" i="52"/>
  <c r="E30" i="52"/>
  <c r="J18" i="52"/>
  <c r="H18" i="52"/>
  <c r="G18" i="52"/>
  <c r="E18" i="52"/>
  <c r="J16" i="52"/>
  <c r="H16" i="52"/>
  <c r="G16" i="52"/>
  <c r="E16" i="52"/>
  <c r="C62" i="50" l="1"/>
  <c r="C14" i="59"/>
  <c r="G44" i="52"/>
  <c r="G51" i="52" s="1"/>
  <c r="G65" i="52" s="1"/>
  <c r="H44" i="52"/>
  <c r="H51" i="52" s="1"/>
  <c r="H65" i="52" s="1"/>
  <c r="E26" i="52"/>
  <c r="H26" i="52"/>
  <c r="J26" i="52"/>
  <c r="J53" i="52" s="1"/>
  <c r="J62" i="52" s="1"/>
  <c r="J65" i="52"/>
  <c r="E44" i="52"/>
  <c r="E51" i="52" s="1"/>
  <c r="E65" i="52" s="1"/>
  <c r="G26" i="52"/>
  <c r="G53" i="52" l="1"/>
  <c r="G62" i="52" s="1"/>
  <c r="H53" i="52"/>
  <c r="H62" i="52" s="1"/>
  <c r="E53" i="52"/>
  <c r="E62" i="52" s="1"/>
  <c r="B41" i="57" l="1"/>
  <c r="D39" i="57"/>
  <c r="D43" i="57" s="1"/>
  <c r="D50" i="57" s="1"/>
  <c r="D64" i="57" s="1"/>
  <c r="B39" i="57"/>
  <c r="B43" i="57" s="1"/>
  <c r="B50" i="57" s="1"/>
  <c r="B64" i="57" s="1"/>
  <c r="D30" i="57"/>
  <c r="B30" i="57"/>
  <c r="D18" i="57"/>
  <c r="D25" i="57" s="1"/>
  <c r="B18" i="57"/>
  <c r="B25" i="57" s="1"/>
  <c r="D17" i="56"/>
  <c r="B42" i="56"/>
  <c r="B17" i="56" s="1"/>
  <c r="D40" i="56"/>
  <c r="D44" i="56" s="1"/>
  <c r="D51" i="56" s="1"/>
  <c r="B40" i="56"/>
  <c r="D30" i="56"/>
  <c r="B30" i="56"/>
  <c r="D18" i="56"/>
  <c r="B18" i="56"/>
  <c r="D16" i="56"/>
  <c r="B16" i="56"/>
  <c r="D42" i="54"/>
  <c r="B42" i="54"/>
  <c r="D40" i="54"/>
  <c r="B40" i="54"/>
  <c r="D30" i="54"/>
  <c r="B30" i="54"/>
  <c r="D18" i="54"/>
  <c r="D26" i="54" s="1"/>
  <c r="B18" i="54"/>
  <c r="B26" i="54" s="1"/>
  <c r="D17" i="53"/>
  <c r="B17" i="53"/>
  <c r="D40" i="53"/>
  <c r="B40" i="53"/>
  <c r="B44" i="53" s="1"/>
  <c r="B51" i="53" s="1"/>
  <c r="D30" i="53"/>
  <c r="B30" i="53"/>
  <c r="D18" i="53"/>
  <c r="B18" i="53"/>
  <c r="D16" i="53"/>
  <c r="B16" i="53"/>
  <c r="D42" i="52"/>
  <c r="D17" i="52" s="1"/>
  <c r="B42" i="52"/>
  <c r="B17" i="52" s="1"/>
  <c r="D40" i="52"/>
  <c r="B40" i="52"/>
  <c r="D30" i="52"/>
  <c r="B30" i="52"/>
  <c r="D18" i="52"/>
  <c r="B18" i="52"/>
  <c r="D16" i="52"/>
  <c r="B16" i="52"/>
  <c r="B41" i="51"/>
  <c r="B17" i="51" s="1"/>
  <c r="B25" i="51" s="1"/>
  <c r="B52" i="51" s="1"/>
  <c r="D39" i="51"/>
  <c r="D30" i="51"/>
  <c r="B30" i="51"/>
  <c r="D18" i="51"/>
  <c r="B18" i="51"/>
  <c r="B16" i="51"/>
  <c r="B42" i="50"/>
  <c r="E40" i="50"/>
  <c r="B40" i="50"/>
  <c r="E30" i="50"/>
  <c r="B30" i="50"/>
  <c r="E18" i="50"/>
  <c r="E26" i="50" s="1"/>
  <c r="B18" i="50"/>
  <c r="B26" i="50" s="1"/>
  <c r="D41" i="49"/>
  <c r="B41" i="49"/>
  <c r="D39" i="49"/>
  <c r="B39" i="49"/>
  <c r="D30" i="49"/>
  <c r="B30" i="49"/>
  <c r="D18" i="49"/>
  <c r="D25" i="49" s="1"/>
  <c r="B18" i="49"/>
  <c r="B25" i="49" s="1"/>
  <c r="D41" i="48"/>
  <c r="B41" i="48"/>
  <c r="D39" i="48"/>
  <c r="D43" i="48" s="1"/>
  <c r="D50" i="48" s="1"/>
  <c r="D64" i="48" s="1"/>
  <c r="B39" i="48"/>
  <c r="B43" i="48" s="1"/>
  <c r="B50" i="48" s="1"/>
  <c r="B64" i="48" s="1"/>
  <c r="D30" i="48"/>
  <c r="B30" i="48"/>
  <c r="D18" i="48"/>
  <c r="D25" i="48" s="1"/>
  <c r="B18" i="48"/>
  <c r="B25" i="48" s="1"/>
  <c r="D41" i="47"/>
  <c r="B41" i="47"/>
  <c r="D39" i="47"/>
  <c r="D43" i="47" s="1"/>
  <c r="D50" i="47" s="1"/>
  <c r="D64" i="47" s="1"/>
  <c r="B39" i="47"/>
  <c r="B43" i="47" s="1"/>
  <c r="B50" i="47" s="1"/>
  <c r="B64" i="47" s="1"/>
  <c r="D30" i="47"/>
  <c r="B30" i="47"/>
  <c r="D18" i="47"/>
  <c r="D25" i="47" s="1"/>
  <c r="B18" i="47"/>
  <c r="B25" i="47" s="1"/>
  <c r="D17" i="32"/>
  <c r="B41" i="32"/>
  <c r="B17" i="32" s="1"/>
  <c r="B25" i="32" s="1"/>
  <c r="D39" i="32"/>
  <c r="B39" i="32"/>
  <c r="D30" i="32"/>
  <c r="B30" i="32"/>
  <c r="D18" i="32"/>
  <c r="B18" i="32"/>
  <c r="D16" i="32"/>
  <c r="B16" i="32"/>
  <c r="E17" i="46"/>
  <c r="B17" i="46"/>
  <c r="E40" i="46"/>
  <c r="B40" i="46"/>
  <c r="E30" i="46"/>
  <c r="B30" i="46"/>
  <c r="E18" i="46"/>
  <c r="B18" i="46"/>
  <c r="E16" i="46"/>
  <c r="B16" i="46"/>
  <c r="B5" i="60" l="1"/>
  <c r="B5" i="59"/>
  <c r="B43" i="49"/>
  <c r="B50" i="49" s="1"/>
  <c r="B64" i="49" s="1"/>
  <c r="D43" i="49"/>
  <c r="D50" i="49" s="1"/>
  <c r="D64" i="49" s="1"/>
  <c r="B52" i="48"/>
  <c r="D52" i="47"/>
  <c r="D10" i="60" s="1"/>
  <c r="D44" i="53"/>
  <c r="D51" i="53" s="1"/>
  <c r="D65" i="53" s="1"/>
  <c r="D44" i="52"/>
  <c r="D51" i="52" s="1"/>
  <c r="D65" i="52" s="1"/>
  <c r="B44" i="46"/>
  <c r="B51" i="46" s="1"/>
  <c r="B65" i="46" s="1"/>
  <c r="E44" i="46"/>
  <c r="E51" i="46" s="1"/>
  <c r="E65" i="46" s="1"/>
  <c r="B43" i="32"/>
  <c r="B50" i="32" s="1"/>
  <c r="B64" i="32" s="1"/>
  <c r="B44" i="56"/>
  <c r="B51" i="56" s="1"/>
  <c r="B65" i="56" s="1"/>
  <c r="B52" i="57"/>
  <c r="B4" i="60" s="1"/>
  <c r="D52" i="57"/>
  <c r="D44" i="54"/>
  <c r="D51" i="54" s="1"/>
  <c r="D65" i="54" s="1"/>
  <c r="B44" i="54"/>
  <c r="B51" i="54" s="1"/>
  <c r="B65" i="54" s="1"/>
  <c r="E44" i="50"/>
  <c r="E51" i="50" s="1"/>
  <c r="E65" i="50" s="1"/>
  <c r="B44" i="50"/>
  <c r="B51" i="50" s="1"/>
  <c r="B65" i="50" s="1"/>
  <c r="D43" i="32"/>
  <c r="D50" i="32" s="1"/>
  <c r="D64" i="32" s="1"/>
  <c r="D64" i="51"/>
  <c r="D26" i="56"/>
  <c r="D53" i="56" s="1"/>
  <c r="D65" i="56"/>
  <c r="B26" i="56"/>
  <c r="B65" i="53"/>
  <c r="B26" i="53"/>
  <c r="B53" i="53" s="1"/>
  <c r="D26" i="53"/>
  <c r="D26" i="52"/>
  <c r="B26" i="52"/>
  <c r="B44" i="52"/>
  <c r="B51" i="52" s="1"/>
  <c r="B65" i="52" s="1"/>
  <c r="D25" i="51"/>
  <c r="D52" i="51" s="1"/>
  <c r="D5" i="60" s="1"/>
  <c r="B64" i="51"/>
  <c r="B61" i="51"/>
  <c r="D52" i="48"/>
  <c r="D11" i="60" s="1"/>
  <c r="B52" i="47"/>
  <c r="B10" i="60" s="1"/>
  <c r="D25" i="32"/>
  <c r="E26" i="46"/>
  <c r="B26" i="46"/>
  <c r="B52" i="49" l="1"/>
  <c r="B61" i="48"/>
  <c r="B11" i="60"/>
  <c r="B11" i="59"/>
  <c r="B52" i="32"/>
  <c r="D61" i="57"/>
  <c r="D4" i="60"/>
  <c r="D4" i="59"/>
  <c r="D62" i="56"/>
  <c r="D3" i="60"/>
  <c r="D3" i="59"/>
  <c r="B62" i="53"/>
  <c r="B8" i="60"/>
  <c r="B8" i="59"/>
  <c r="D61" i="48"/>
  <c r="D11" i="59"/>
  <c r="B61" i="57"/>
  <c r="B4" i="59"/>
  <c r="D61" i="47"/>
  <c r="D10" i="59"/>
  <c r="B61" i="47"/>
  <c r="B10" i="59"/>
  <c r="D52" i="49"/>
  <c r="D12" i="60" s="1"/>
  <c r="D53" i="53"/>
  <c r="D53" i="52"/>
  <c r="B53" i="46"/>
  <c r="B9" i="60" s="1"/>
  <c r="E53" i="46"/>
  <c r="F9" i="60" s="1"/>
  <c r="D52" i="32"/>
  <c r="B53" i="56"/>
  <c r="D53" i="54"/>
  <c r="B53" i="54"/>
  <c r="E53" i="50"/>
  <c r="F14" i="60" s="1"/>
  <c r="B53" i="50"/>
  <c r="B14" i="60" s="1"/>
  <c r="B53" i="52"/>
  <c r="B62" i="56" l="1"/>
  <c r="B3" i="60"/>
  <c r="B3" i="59"/>
  <c r="D62" i="54"/>
  <c r="D13" i="60"/>
  <c r="E13" i="60"/>
  <c r="E13" i="59"/>
  <c r="D13" i="59"/>
  <c r="B62" i="54"/>
  <c r="B13" i="60"/>
  <c r="B13" i="59"/>
  <c r="B61" i="49"/>
  <c r="B12" i="60"/>
  <c r="B12" i="59"/>
  <c r="D61" i="32"/>
  <c r="D6" i="60"/>
  <c r="D6" i="59"/>
  <c r="B6" i="60"/>
  <c r="B6" i="59"/>
  <c r="B61" i="32"/>
  <c r="E8" i="60"/>
  <c r="D8" i="60"/>
  <c r="B62" i="52"/>
  <c r="B7" i="60"/>
  <c r="B19" i="60" s="1"/>
  <c r="C30" i="60" s="1"/>
  <c r="B7" i="59"/>
  <c r="D62" i="52"/>
  <c r="D7" i="60"/>
  <c r="E7" i="60"/>
  <c r="D7" i="59"/>
  <c r="E7" i="59"/>
  <c r="D62" i="53"/>
  <c r="D8" i="59"/>
  <c r="E8" i="59"/>
  <c r="B62" i="46"/>
  <c r="B9" i="59"/>
  <c r="B19" i="59" s="1"/>
  <c r="C29" i="59" s="1"/>
  <c r="E62" i="46"/>
  <c r="F9" i="59"/>
  <c r="D61" i="49"/>
  <c r="D12" i="59"/>
  <c r="E62" i="50"/>
  <c r="F14" i="59"/>
  <c r="B62" i="50"/>
  <c r="B14" i="59"/>
  <c r="D61" i="51"/>
  <c r="D5" i="59"/>
  <c r="C22" i="31"/>
  <c r="D46" i="31"/>
  <c r="B22" i="31"/>
  <c r="E45" i="31"/>
  <c r="C45" i="31"/>
  <c r="D44" i="31"/>
  <c r="B44" i="31"/>
  <c r="E35" i="31"/>
  <c r="D35" i="31"/>
  <c r="C35" i="31"/>
  <c r="B35" i="31"/>
  <c r="E23" i="31"/>
  <c r="E31" i="31" s="1"/>
  <c r="D23" i="31"/>
  <c r="D30" i="31" s="1"/>
  <c r="C23" i="31"/>
  <c r="B23" i="31"/>
  <c r="C21" i="31"/>
  <c r="B21" i="31"/>
  <c r="E47" i="29"/>
  <c r="C22" i="29"/>
  <c r="D46" i="29"/>
  <c r="B46" i="29"/>
  <c r="B22" i="29" s="1"/>
  <c r="E45" i="29"/>
  <c r="C45" i="29"/>
  <c r="D44" i="29"/>
  <c r="B44" i="29"/>
  <c r="E35" i="29"/>
  <c r="D35" i="29"/>
  <c r="C35" i="29"/>
  <c r="B35" i="29"/>
  <c r="E23" i="29"/>
  <c r="E31" i="29" s="1"/>
  <c r="D23" i="29"/>
  <c r="D30" i="29" s="1"/>
  <c r="C23" i="29"/>
  <c r="B23" i="29"/>
  <c r="C21" i="29"/>
  <c r="B21" i="29"/>
  <c r="C25" i="60" l="1"/>
  <c r="C26" i="60"/>
  <c r="E27" i="60"/>
  <c r="D21" i="60"/>
  <c r="D28" i="60"/>
  <c r="C22" i="60"/>
  <c r="E23" i="60"/>
  <c r="C24" i="60"/>
  <c r="E28" i="60"/>
  <c r="C21" i="60"/>
  <c r="D30" i="60"/>
  <c r="C23" i="60"/>
  <c r="E22" i="60"/>
  <c r="E19" i="60"/>
  <c r="D26" i="60"/>
  <c r="D22" i="60"/>
  <c r="D23" i="60"/>
  <c r="E29" i="60"/>
  <c r="C28" i="60"/>
  <c r="E25" i="60"/>
  <c r="E24" i="60"/>
  <c r="D27" i="60"/>
  <c r="D29" i="60"/>
  <c r="C27" i="60"/>
  <c r="E30" i="60"/>
  <c r="C20" i="60"/>
  <c r="D19" i="60"/>
  <c r="E26" i="60"/>
  <c r="F25" i="60"/>
  <c r="C29" i="60"/>
  <c r="D24" i="60"/>
  <c r="D20" i="60"/>
  <c r="E21" i="60"/>
  <c r="F30" i="60"/>
  <c r="E20" i="60"/>
  <c r="C19" i="60"/>
  <c r="D25" i="60"/>
  <c r="E19" i="59"/>
  <c r="C22" i="59"/>
  <c r="D19" i="59"/>
  <c r="C24" i="59"/>
  <c r="C25" i="59"/>
  <c r="D25" i="59"/>
  <c r="E22" i="59"/>
  <c r="D20" i="59"/>
  <c r="D21" i="59"/>
  <c r="E28" i="59"/>
  <c r="C23" i="59"/>
  <c r="C30" i="59"/>
  <c r="D27" i="59"/>
  <c r="E21" i="59"/>
  <c r="E23" i="59"/>
  <c r="D29" i="59"/>
  <c r="D30" i="59"/>
  <c r="F25" i="59"/>
  <c r="E25" i="59"/>
  <c r="D22" i="59"/>
  <c r="C26" i="59"/>
  <c r="C19" i="59"/>
  <c r="D23" i="59"/>
  <c r="E20" i="59"/>
  <c r="E26" i="59"/>
  <c r="E27" i="59"/>
  <c r="D24" i="59"/>
  <c r="C21" i="59"/>
  <c r="E30" i="59"/>
  <c r="D28" i="59"/>
  <c r="E29" i="59"/>
  <c r="E24" i="59"/>
  <c r="C27" i="59"/>
  <c r="F30" i="59"/>
  <c r="C20" i="59"/>
  <c r="D26" i="59"/>
  <c r="C28" i="59"/>
  <c r="C31" i="31"/>
  <c r="C49" i="29"/>
  <c r="C56" i="29" s="1"/>
  <c r="C70" i="29" s="1"/>
  <c r="E49" i="29"/>
  <c r="E56" i="29" s="1"/>
  <c r="E70" i="29" s="1"/>
  <c r="B48" i="31"/>
  <c r="B55" i="31" s="1"/>
  <c r="B69" i="31" s="1"/>
  <c r="D48" i="31"/>
  <c r="D55" i="31" s="1"/>
  <c r="D69" i="31" s="1"/>
  <c r="C49" i="31"/>
  <c r="C56" i="31" s="1"/>
  <c r="C70" i="31" s="1"/>
  <c r="E49" i="31"/>
  <c r="E56" i="31" s="1"/>
  <c r="E70" i="31" s="1"/>
  <c r="B48" i="29"/>
  <c r="B55" i="29" s="1"/>
  <c r="B69" i="29" s="1"/>
  <c r="D48" i="29"/>
  <c r="D55" i="29" s="1"/>
  <c r="D69" i="29" s="1"/>
  <c r="C31" i="29"/>
  <c r="B30" i="31"/>
  <c r="B30" i="29"/>
  <c r="B57" i="31" l="1"/>
  <c r="B66" i="31" s="1"/>
  <c r="C58" i="29"/>
  <c r="C67" i="29" s="1"/>
  <c r="C58" i="31"/>
  <c r="C67" i="31" s="1"/>
  <c r="E58" i="29"/>
  <c r="E67" i="29" s="1"/>
  <c r="D57" i="31"/>
  <c r="D66" i="31" s="1"/>
  <c r="B57" i="29"/>
  <c r="B66" i="29" s="1"/>
  <c r="E58" i="31"/>
  <c r="E67" i="31" s="1"/>
  <c r="D57" i="29"/>
  <c r="D66" i="29" s="1"/>
</calcChain>
</file>

<file path=xl/sharedStrings.xml><?xml version="1.0" encoding="utf-8"?>
<sst xmlns="http://schemas.openxmlformats.org/spreadsheetml/2006/main" count="2160" uniqueCount="155">
  <si>
    <t>legend</t>
  </si>
  <si>
    <t>Company declared values (companies are supposed to only change the values in these cells)</t>
  </si>
  <si>
    <t xml:space="preserve">Important metrics (MIL, MPL, MCL)      </t>
  </si>
  <si>
    <t>Item</t>
  </si>
  <si>
    <t>Urban, 2.6GHz (TDD, DDDDDDDSUU (S: 6D:4G:4U))</t>
  </si>
  <si>
    <t>DL Control</t>
  </si>
  <si>
    <t>DL Data</t>
  </si>
  <si>
    <t>UL Control</t>
  </si>
  <si>
    <t>UL Data</t>
  </si>
  <si>
    <t>Note</t>
  </si>
  <si>
    <t>System configuration</t>
  </si>
  <si>
    <t>Carrier frequency (GHz)</t>
  </si>
  <si>
    <t>RedCap primary choice for FR1 TDD</t>
  </si>
  <si>
    <t>Total carrier bandwidth (MHz)</t>
  </si>
  <si>
    <t>Transmission bit rate for control channel (bit/s)</t>
  </si>
  <si>
    <t>-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</si>
  <si>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</si>
  <si>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</si>
  <si>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</si>
  <si>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Pathloss model</t>
  </si>
  <si>
    <t>TDL-C, NLOS</t>
  </si>
  <si>
    <t>UE speed (km/h)</t>
  </si>
  <si>
    <t>Transmitter</t>
  </si>
  <si>
    <t>(1) Number of transmit antennas.</t>
  </si>
  <si>
    <t>(2a) # of gNB TXRUs</t>
  </si>
  <si>
    <t>(2b) Number of transmit chains</t>
  </si>
  <si>
    <t>(3a) Downlink Power Spectrum Density (dBm/MHz)</t>
  </si>
  <si>
    <t>(3b) Total transmit power for carrier bandwidth (dBm)</t>
  </si>
  <si>
    <t>Total transmit power for total system bandwidth</t>
  </si>
  <si>
    <t>(3bis) Transmit power for occupied channel bandwidth for control channel (17a) or data channel (17b)</t>
  </si>
  <si>
    <t>(4) Transmitter antenna gain (dB) at antenna gain component 3 &amp; antenna gain component 4  = (4a) +10*log10( (1) / (2a) ) - (4b)  (dB) for downlink, and 
                    = (4a) +10*log10( (1) / (2b) ) - (4b)  (dB) for uplink</t>
  </si>
  <si>
    <t>(4a) Transmitter antenna element gain (dBi)</t>
  </si>
  <si>
    <t>(4b) Transmitter antenna gain correction factor at antenna gain component 3 &amp; antenna gain component 4 (dB)
Note: delta2 for downlink and delta3 for uplink</t>
  </si>
  <si>
    <t>(5) Transmitter antenna gain (dB) at antenna gain component 2
Note: void (=zero) for uplink</t>
  </si>
  <si>
    <t>For TDL option 1, the gain of atenna gain component 2 is expressed by 10*log10( (2a) / (2b) ) - delta1 where delta1 is a correction factor. For TDL option 2 &amp; CDL, the gain is 0dB.</t>
  </si>
  <si>
    <t>(6) Control channel power boosting gain (dB)</t>
  </si>
  <si>
    <t>According to TR37.910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</si>
  <si>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</si>
  <si>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</si>
  <si>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(3bis) + (4) + (5) + (6) – (8) dBm</t>
  </si>
  <si>
    <t>replace (3) with (3bis)</t>
  </si>
  <si>
    <t>(9b) Data channel EIRP = (3bis) + (4) + (5) – (7) – (8)  dBm</t>
  </si>
  <si>
    <t>Receiver</t>
  </si>
  <si>
    <t>(10) Number of receive antennas</t>
  </si>
  <si>
    <t>(10bis) Number of receive chains</t>
  </si>
  <si>
    <t>(11) Receiver antenna gain (dB) at antenna gain component 3 &amp; antenna gain component 4  = (11a) +10*log10( (10) / (10bis) ) - (11b)  (dB) for downlink; and 
                     = (11a) +10*log10( (10) / (2a) ) - (11b)  (dB) for uplink</t>
  </si>
  <si>
    <t>(11a) Receiver antenna element gain (dBi)</t>
  </si>
  <si>
    <t>(11b) Receiver antena gain correction factor at antenna gain component 3 &amp; antenna gain component 4 (dB)
Note: delta2 for uplink, and delta3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</si>
  <si>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</si>
  <si>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</si>
  <si>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</si>
  <si>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</t>
  </si>
  <si>
    <t>company declares the values (e.g. obtained by SLS, the ones for ITU self-evulation, etc)</t>
  </si>
  <si>
    <t xml:space="preserve">(15b) Receiver interference density for data channel (dBm/Hz) </t>
  </si>
  <si>
    <t>(16a) Total noise plus interference density for control channel        = 10 log (10^(((13) + (14))/10) + 10^((15a)/10))  dBm/Hz</t>
  </si>
  <si>
    <t xml:space="preserve">(16b) Total noise plus interference density for data channel        = 10 log (10^(((13) + (14))/10) + 10^((15b)/10))  dBm/Hz </t>
  </si>
  <si>
    <t>(17a) Occupied channel bandwidth for control channel (Hz)</t>
  </si>
  <si>
    <t>Varying across different channels, limited by max UE bandwidth.</t>
  </si>
  <si>
    <t>(17b) Occupied channel bandwidth for data channel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</si>
  <si>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</si>
  <si>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</si>
  <si>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</si>
  <si>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>Company declares according to LLS results</t>
  </si>
  <si>
    <t xml:space="preserve">(19b) Required SNR for the data channel (dB) </t>
  </si>
  <si>
    <t>(20) Receiver implementation margin (dB)</t>
  </si>
  <si>
    <t>(21a) H-ARQ gain for control channel (dB)
Note: Only applicable if HARQ is not considered in LLS</t>
  </si>
  <si>
    <t>No HARQ</t>
  </si>
  <si>
    <t>(21b) H-ARQ gain for data channel (dB)
Note: Only applicable if HARQ is not considered in LLS</t>
  </si>
  <si>
    <t>(22a) Receiver sensitivity for control channel         = (18a) + (19a) + (20) – (21a)  dBm</t>
  </si>
  <si>
    <t>H-ARQ gain is included in sensitivity</t>
  </si>
  <si>
    <t>(22b) Receiver sensitivity for data channel          = (18b) + (19b) + (20) – (21b)  dBm</t>
  </si>
  <si>
    <t>(23a) Hardware link budget for control channel (MIL) = (9a) + (11) + (11bis) − (12) − (22a)   dB</t>
  </si>
  <si>
    <t>(23b) Hardware link budget for data channel (MIL) = (9b) + (11) + (11bis) − (12) − (22b)  dB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</si>
  <si>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</si>
  <si>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</si>
  <si>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</si>
  <si>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</si>
  <si>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</si>
  <si>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</si>
  <si>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</si>
  <si>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(29a) Available path loss for control channel          = (23a) – (25a) + (26) – (27) + (28) dB</t>
  </si>
  <si>
    <t>(29b) Available path loss for data channel           = (23b) – (25b) + (26) – (27) + (28) dB</t>
  </si>
  <si>
    <t>(40a) MCL for control channel = (3bis) + (6) −  (22a)  + (5) + (11bis) dB</t>
  </si>
  <si>
    <t>(40b) MCL for data channel = (3bis) − (7) − (22b)  + (5) + (11bis) dB</t>
  </si>
  <si>
    <t>RedCap agreement: 
2Mbps for DL and 1Mbps for UL</t>
  </si>
  <si>
    <t>Ref UE 
(NLoS O-to-I)</t>
  </si>
  <si>
    <t>(11bis) Receiver antenna gain (dB) at antenna gain component 2
Note: void (=zero) for downlink</t>
  </si>
  <si>
    <t xml:space="preserve">(16a) Total noise plus interference density for control channel        = 10 log (10^(((13) + (14))/10) + 10^((15a)/10))  dBm/Hz </t>
  </si>
  <si>
    <t>(16b) Total noise plus interference density for data channel        = 10 log (10^(((13) + (14))/10) + 10^((15b)/10))  dBm/Hz</t>
  </si>
  <si>
    <t>(29a) Available path loss for control channel          = (23a) – (25a) + (26) – (27) + (28)  dB</t>
  </si>
  <si>
    <t>(29b) Available path loss for data channel           = (23b) – (25b) + (26) – (27) + (28)  dB</t>
  </si>
  <si>
    <t xml:space="preserve">(10) Number of receive antennas </t>
  </si>
  <si>
    <t>Target missed detection rate at 0.1% false alarm probability for the required SNR in item (19a) for control channel</t>
  </si>
  <si>
    <t>Ericsson</t>
  </si>
  <si>
    <t>Ericsson (w TBS scaling factor 0.5)</t>
  </si>
  <si>
    <t>Ericsson (w TBS scaling factor 0.25)</t>
  </si>
  <si>
    <r>
      <t xml:space="preserve">(11bis) Receiver </t>
    </r>
    <r>
      <rPr>
        <b/>
        <strike/>
        <sz val="11"/>
        <rFont val="Times New Roman"/>
        <family val="1"/>
      </rPr>
      <t>a</t>
    </r>
    <r>
      <rPr>
        <b/>
        <sz val="11"/>
        <rFont val="Times New Roman"/>
        <family val="1"/>
      </rPr>
      <t>ntenna gain (dB) at antenna gain component 2
Note: void (=zero) for downlink</t>
    </r>
  </si>
  <si>
    <t>Rel-17 RedCap UE
(NLoS O-to-I)</t>
  </si>
  <si>
    <t>According to Rel-17 RedCap SI definition, Rx loss is included MIL</t>
  </si>
  <si>
    <t>Based on the Rel-17 RedCap SI assumption, company can declare the values, including the values for IMT-2020 self-evaluation and/or using 0dB. For (27), the scenario "O-to-I" or "O-to-O" shall be declared also. The values used in IMT-2020 (channel model A) for the O-to-I scenario is provided here as a reference.</t>
  </si>
  <si>
    <t>According to Rel-17 RedCap SI definition</t>
  </si>
  <si>
    <t>Rel-17 RedCap SI assumption</t>
  </si>
  <si>
    <t>gNB: based on Rel-17 RedCap SI assumption (192 for 4GHz and 2.6GHz, and 16 for 700MHz)
UE: based on UE capability</t>
  </si>
  <si>
    <t>gNB: based on Rel-17 RedCap SI assumption (64 for 2.6GHz and 4GHz,  2 or 4 TXRUs for 700MHz)</t>
  </si>
  <si>
    <t>gNB: based on Rel-17 RedCap SI assumption (companies are encouraged to use 4 for 2.6 GHz and 2 for 700 MHz for easily comparing the results)
UE: based on UE capability</t>
  </si>
  <si>
    <t>Based on Rel-17 RedCap SI assumption: 
For 4GHz frequency, 24 and 33 dBm/MHz
For 2.6 GHz frequency, 33 dBm/MHz
For 700MH, 36 dBm/MHz</t>
  </si>
  <si>
    <t>Based on Rel-17 RedCap SI assumption
DL: adjusted according to occupied BW
UL: fixed to 23dBm</t>
  </si>
  <si>
    <t>Based on Rel-17 RedCap SI assumption</t>
  </si>
  <si>
    <t>gNB: According to TR 37.910
UE: For Ref UE, based on Rel-17 RedCap SI assumption (0 dBi for FR1). For RedCap, Rel-17 RedCap SI assumed  -3 dB UE antenna efficiency loss for FR1. However, here -3 dB loss has not be considered.</t>
  </si>
  <si>
    <t>According to Rel-17 RedCap SI assumption
For FR1, delta3 is zero.
For FR2, delta3 is channel procedure/dependent, and reported by companies</t>
  </si>
  <si>
    <t>gNB: based on Rel-17 RedCap SI assumption (companies are encouraged to use 4 for 2.6 GHz and 2 for 700 MHz for easily comparing the results)
UE: based on UE capability. For FR1, the value is supposed to be equal to (10)</t>
  </si>
  <si>
    <t>According to Rel-17 RedCap SI assumption</t>
  </si>
  <si>
    <t>According to Rel-17 RedCap SI definitionn, Rx loss is included MIL</t>
  </si>
  <si>
    <t>According to TR 37.910</t>
  </si>
  <si>
    <t>Added according to Rel-17 RedCap SI assumption
For FR1, delta3 is zero.
For FR2, delta3 is channel procedure/dependent, and reported by companies</t>
  </si>
  <si>
    <t>gNB: According to TR37.910
UE: For Ref UE, based on Rel-17 RedCap SI assumption (0 dBi for FR1 and 5 dBi for FR2). For RedCap, can adjust for UE antenna efficiency loss for FR1.</t>
  </si>
  <si>
    <t>Rel-17 RedCap SI assumption:
10Mbps for DL and 1Mbps for UL</t>
  </si>
  <si>
    <t>gNB: based on RedCap SI assumption (64 for 2.6GHz and 4GHz,  2 or 4 TXRUs for 700MHz)</t>
  </si>
  <si>
    <t>gNB: based on Rel-17 RedCap SI assumption (Companies are encouraged to use 4 for 2.6 GHz and 2 for 700 MHz for easily comparing the results)
UE: based on UE capability</t>
  </si>
  <si>
    <t>gNB: According to TR37.910
UE: For Ref UE, Based on Rel-17 RedCap SI assumption (0 dBi for FR1 and 5 dBi for FR2). For RedCap, can adjust for UE antenna efficiency loss for FR1.</t>
  </si>
  <si>
    <t>Based on Rel-17 RedCap SI assumption
For FR1, delta3 is zero.
For FR2, delta3 is channel procedure/dependent, and reported by companies</t>
  </si>
  <si>
    <t>gNB: Based on Rel-17 RedCap SI assumption (192 for 4GHz and 2.6GHz, and 16 for 700MHz)
UE: based on UE capability</t>
  </si>
  <si>
    <t>gNB: Based on Rel-17 RedCap SI assumption (Companies are encouraged to use 4 for 2.6 GHz and 2 for 700 MHz for easily comparing the results)
UE: based on UE capability. For FR1, the value is supposed to be equal to (10)</t>
  </si>
  <si>
    <t>Based on Rel-17 RedCap SI assumption, Rx loss is included MIL</t>
  </si>
  <si>
    <t>Based on Rel-17 RedCap SI assumption, company can declare the values, including the values for IMT-2020 self-evaluation and/or using 0dB. For (27), the scenario "O-to-I" or "O-to-O" shall be declared also. The values used in IMT-2020 (channel model A) for the O-to-I scenario is provided here as a reference.</t>
  </si>
  <si>
    <t>5 MHz RedCap UE
(NLoS O-to-I)</t>
  </si>
  <si>
    <t>5 MHz RedCap UE, 2 Mbps
(NLoS O-to-I)</t>
  </si>
  <si>
    <t>5 MHz RedCap UE, 1 Mbps
(NLoS O-to-I)</t>
  </si>
  <si>
    <t>5 MHz RedCap UE, 0.5 Mbps
(NLoS O-to-I)</t>
  </si>
  <si>
    <t>Rel-17 RedCap UE</t>
  </si>
  <si>
    <t>Channels</t>
  </si>
  <si>
    <t>PBCH</t>
  </si>
  <si>
    <t>PRACH</t>
  </si>
  <si>
    <t>PDCCH CSS</t>
  </si>
  <si>
    <t>PDCCH USS</t>
  </si>
  <si>
    <t>PDSCH</t>
  </si>
  <si>
    <t>Msg2</t>
  </si>
  <si>
    <t>Msg4</t>
  </si>
  <si>
    <t>PUCCH 2 bits</t>
  </si>
  <si>
    <t>PUCCH 11 bits</t>
  </si>
  <si>
    <t>PUCCH 22 bits</t>
  </si>
  <si>
    <t>Msg3</t>
  </si>
  <si>
    <t>PUSCH</t>
  </si>
  <si>
    <t>5 MHz (BB-only) RedCap UE</t>
  </si>
  <si>
    <t>5 MHz (RF+BB) RedCap UE</t>
  </si>
  <si>
    <t>5 MHz (RF+BB/BB-only) RedCap UE 
(target rate scaled by 0.5)</t>
  </si>
  <si>
    <t>Reference UE</t>
  </si>
  <si>
    <t xml:space="preserve">MIL of bottleneck channel </t>
  </si>
  <si>
    <t>MIL with 3 dB UE antenna efficiency loss</t>
  </si>
  <si>
    <t>MIL without 3 dB UE antenna efficiency loss</t>
  </si>
  <si>
    <t>5-MHz (RF+BB) RedCap UE</t>
  </si>
  <si>
    <t>5-MHz (BB-only) RedCap UE</t>
  </si>
  <si>
    <t>5-MHz (RF+BB/BB-only) RedCap UE 
(target rate scaled by 0.5)</t>
  </si>
  <si>
    <t>Coverage margin without 3 dB UE antenna efficiency loss</t>
  </si>
  <si>
    <t>Coverage margin with 3 dB UE antenna efficiency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</si>
</sst>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00000_ "/>
    <numFmt numFmtId="165" formatCode="0.00_ "/>
    <numFmt numFmtId="166" formatCode="0.0"/>
  </numFmts>
  <fonts count="10">
    <font>
      <sz val="12"/>
      <name val="宋体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b/>
      <strike/>
      <sz val="11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</font>
    <font>
      <sz val="12"/>
      <name val="宋体"/>
      <charset val="134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</cellStyleXfs>
  <cellXfs count="90">
    <xf numFmtId="0" fontId="0" fillId="0" borderId="0" xfId="0">
      <alignment vertical="center"/>
    </xf>
    <xf numFmtId="0" fontId="1" fillId="2" borderId="1" xfId="1" applyFont="1" applyFill="1" applyBorder="1" applyAlignment="1">
      <alignment horizontal="justify" vertical="center" wrapText="1"/>
    </xf>
    <xf numFmtId="0" fontId="1" fillId="2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justify" vertical="center" wrapText="1"/>
    </xf>
    <xf numFmtId="0" fontId="2" fillId="4" borderId="1" xfId="1" applyFont="1" applyFill="1" applyBorder="1" applyAlignment="1">
      <alignment horizontal="justify" vertical="center" wrapText="1"/>
    </xf>
    <xf numFmtId="0" fontId="2" fillId="5" borderId="1" xfId="1" applyFont="1" applyFill="1" applyBorder="1" applyAlignment="1">
      <alignment horizontal="justify" vertical="center" wrapText="1"/>
    </xf>
    <xf numFmtId="0" fontId="1" fillId="6" borderId="1" xfId="1" applyFont="1" applyFill="1" applyBorder="1" applyAlignment="1">
      <alignment horizontal="justify" vertical="center" wrapText="1"/>
    </xf>
    <xf numFmtId="0" fontId="1" fillId="4" borderId="1" xfId="1" applyFont="1" applyFill="1" applyBorder="1" applyAlignment="1">
      <alignment horizontal="justify" vertical="center" wrapText="1"/>
    </xf>
    <xf numFmtId="0" fontId="2" fillId="7" borderId="1" xfId="1" applyFont="1" applyFill="1" applyBorder="1" applyAlignment="1">
      <alignment horizontal="justify" vertical="center"/>
    </xf>
    <xf numFmtId="0" fontId="2" fillId="4" borderId="1" xfId="1" applyFont="1" applyFill="1" applyBorder="1" applyAlignment="1">
      <alignment horizontal="justify" vertical="center"/>
    </xf>
    <xf numFmtId="0" fontId="2" fillId="6" borderId="1" xfId="1" applyFont="1" applyFill="1" applyBorder="1" applyAlignment="1">
      <alignment horizontal="justify" vertical="center" wrapText="1"/>
    </xf>
    <xf numFmtId="0" fontId="1" fillId="5" borderId="1" xfId="1" applyFont="1" applyFill="1" applyBorder="1" applyAlignment="1">
      <alignment horizontal="justify" vertical="center" wrapText="1"/>
    </xf>
    <xf numFmtId="0" fontId="2" fillId="0" borderId="0" xfId="1" applyFont="1">
      <alignment vertical="center"/>
    </xf>
    <xf numFmtId="0" fontId="2" fillId="0" borderId="1" xfId="1" applyFont="1" applyBorder="1">
      <alignment vertical="center"/>
    </xf>
    <xf numFmtId="165" fontId="2" fillId="0" borderId="1" xfId="1" applyNumberFormat="1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9" fontId="2" fillId="0" borderId="1" xfId="1" applyNumberFormat="1" applyFont="1" applyFill="1" applyBorder="1" applyAlignment="1">
      <alignment horizontal="center" vertical="center" wrapText="1"/>
    </xf>
    <xf numFmtId="9" fontId="2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5" fontId="2" fillId="7" borderId="1" xfId="1" applyNumberFormat="1" applyFont="1" applyFill="1" applyBorder="1" applyAlignment="1">
      <alignment horizontal="center" vertical="center"/>
    </xf>
    <xf numFmtId="0" fontId="2" fillId="7" borderId="1" xfId="1" applyFont="1" applyFill="1" applyBorder="1" applyAlignment="1">
      <alignment vertical="center" wrapText="1"/>
    </xf>
    <xf numFmtId="165" fontId="2" fillId="0" borderId="0" xfId="1" applyNumberFormat="1" applyFont="1" applyAlignment="1">
      <alignment horizontal="center" vertical="center"/>
    </xf>
    <xf numFmtId="165" fontId="2" fillId="0" borderId="0" xfId="1" applyNumberFormat="1" applyFont="1">
      <alignment vertical="center"/>
    </xf>
    <xf numFmtId="165" fontId="2" fillId="8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0" fontId="4" fillId="0" borderId="0" xfId="1" applyFont="1">
      <alignment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165" fontId="4" fillId="0" borderId="0" xfId="1" applyNumberFormat="1" applyFont="1">
      <alignment vertical="center"/>
    </xf>
    <xf numFmtId="0" fontId="2" fillId="0" borderId="1" xfId="1" applyFont="1" applyBorder="1" applyAlignment="1">
      <alignment horizontal="center" vertical="center" wrapText="1"/>
    </xf>
    <xf numFmtId="0" fontId="7" fillId="0" borderId="0" xfId="1" applyFont="1">
      <alignment vertical="center"/>
    </xf>
    <xf numFmtId="165" fontId="7" fillId="0" borderId="1" xfId="1" applyNumberFormat="1" applyFont="1" applyBorder="1" applyAlignment="1">
      <alignment horizontal="center" vertical="center"/>
    </xf>
    <xf numFmtId="164" fontId="4" fillId="0" borderId="0" xfId="1" applyNumberFormat="1" applyFont="1">
      <alignment vertical="center"/>
    </xf>
    <xf numFmtId="165" fontId="7" fillId="5" borderId="1" xfId="1" applyNumberFormat="1" applyFont="1" applyFill="1" applyBorder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165" fontId="7" fillId="0" borderId="0" xfId="1" applyNumberFormat="1" applyFont="1">
      <alignment vertical="center"/>
    </xf>
    <xf numFmtId="0" fontId="7" fillId="0" borderId="0" xfId="1" applyFont="1" applyAlignment="1">
      <alignment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left" vertical="center" wrapText="1"/>
    </xf>
    <xf numFmtId="165" fontId="2" fillId="9" borderId="1" xfId="1" applyNumberFormat="1" applyFont="1" applyFill="1" applyBorder="1" applyAlignment="1">
      <alignment horizontal="center" vertical="center" wrapText="1"/>
    </xf>
    <xf numFmtId="0" fontId="0" fillId="10" borderId="0" xfId="0" applyFill="1">
      <alignment vertical="center"/>
    </xf>
    <xf numFmtId="0" fontId="8" fillId="11" borderId="2" xfId="0" applyFont="1" applyFill="1" applyBorder="1">
      <alignment vertical="center"/>
    </xf>
    <xf numFmtId="0" fontId="8" fillId="11" borderId="2" xfId="0" applyFont="1" applyFill="1" applyBorder="1" applyAlignment="1">
      <alignment vertical="center" wrapText="1"/>
    </xf>
    <xf numFmtId="0" fontId="8" fillId="10" borderId="2" xfId="0" applyFont="1" applyFill="1" applyBorder="1">
      <alignment vertical="center"/>
    </xf>
    <xf numFmtId="0" fontId="8" fillId="10" borderId="6" xfId="0" applyFont="1" applyFill="1" applyBorder="1">
      <alignment vertical="center"/>
    </xf>
    <xf numFmtId="0" fontId="8" fillId="10" borderId="2" xfId="0" applyFont="1" applyFill="1" applyBorder="1" applyAlignment="1">
      <alignment vertical="center" wrapText="1"/>
    </xf>
    <xf numFmtId="0" fontId="8" fillId="10" borderId="7" xfId="0" applyFont="1" applyFill="1" applyBorder="1">
      <alignment vertical="center"/>
    </xf>
    <xf numFmtId="0" fontId="8" fillId="10" borderId="5" xfId="0" applyFont="1" applyFill="1" applyBorder="1">
      <alignment vertical="center"/>
    </xf>
    <xf numFmtId="0" fontId="8" fillId="10" borderId="10" xfId="0" applyFont="1" applyFill="1" applyBorder="1">
      <alignment vertical="center"/>
    </xf>
    <xf numFmtId="0" fontId="8" fillId="11" borderId="7" xfId="0" applyFont="1" applyFill="1" applyBorder="1">
      <alignment vertical="center"/>
    </xf>
    <xf numFmtId="0" fontId="8" fillId="11" borderId="5" xfId="0" applyFont="1" applyFill="1" applyBorder="1">
      <alignment vertical="center"/>
    </xf>
    <xf numFmtId="0" fontId="8" fillId="11" borderId="10" xfId="0" applyFont="1" applyFill="1" applyBorder="1">
      <alignment vertical="center"/>
    </xf>
    <xf numFmtId="166" fontId="8" fillId="0" borderId="6" xfId="0" applyNumberFormat="1" applyFont="1" applyBorder="1" applyAlignment="1">
      <alignment horizontal="center" vertical="center"/>
    </xf>
    <xf numFmtId="166" fontId="8" fillId="0" borderId="9" xfId="0" applyNumberFormat="1" applyFont="1" applyBorder="1" applyAlignment="1">
      <alignment horizontal="center" vertical="center"/>
    </xf>
    <xf numFmtId="166" fontId="8" fillId="0" borderId="12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166" fontId="8" fillId="0" borderId="11" xfId="0" applyNumberFormat="1" applyFont="1" applyBorder="1" applyAlignment="1">
      <alignment horizontal="center" vertical="center"/>
    </xf>
    <xf numFmtId="166" fontId="8" fillId="0" borderId="8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11" xfId="0" applyNumberFormat="1" applyFont="1" applyFill="1" applyBorder="1" applyAlignment="1">
      <alignment horizontal="center" vertical="center"/>
    </xf>
    <xf numFmtId="166" fontId="8" fillId="0" borderId="7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166" fontId="8" fillId="0" borderId="10" xfId="0" applyNumberFormat="1" applyFont="1" applyBorder="1" applyAlignment="1">
      <alignment horizontal="center" vertical="center"/>
    </xf>
    <xf numFmtId="165" fontId="1" fillId="2" borderId="1" xfId="1" applyNumberFormat="1" applyFont="1" applyFill="1" applyBorder="1" applyAlignment="1">
      <alignment horizontal="center" vertical="center" wrapText="1"/>
    </xf>
    <xf numFmtId="165" fontId="2" fillId="6" borderId="2" xfId="1" applyNumberFormat="1" applyFont="1" applyFill="1" applyBorder="1" applyAlignment="1">
      <alignment horizontal="center" vertical="center" wrapText="1"/>
    </xf>
    <xf numFmtId="165" fontId="2" fillId="6" borderId="3" xfId="1" applyNumberFormat="1" applyFont="1" applyFill="1" applyBorder="1" applyAlignment="1">
      <alignment horizontal="center" vertical="center" wrapText="1"/>
    </xf>
    <xf numFmtId="165" fontId="2" fillId="6" borderId="4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top" wrapText="1"/>
    </xf>
    <xf numFmtId="0" fontId="9" fillId="10" borderId="13" xfId="0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/>
    </xf>
    <xf numFmtId="0" fontId="9" fillId="10" borderId="15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166" fontId="8" fillId="0" borderId="7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166" fontId="8" fillId="0" borderId="10" xfId="0" applyNumberFormat="1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166" fontId="8" fillId="0" borderId="11" xfId="0" applyNumberFormat="1" applyFont="1" applyBorder="1" applyAlignment="1">
      <alignment horizontal="center" vertical="center"/>
    </xf>
  </cellXfs>
  <cellStyles count="3">
    <cellStyle name="Normal" xfId="0" builtinId="0"/>
    <cellStyle name="常规 2" xfId="1" xr:uid="{00000000-0005-0000-0000-000001000000}"/>
    <cellStyle name="標準 2" xfId="2" xr:uid="{46184BC4-DFA2-47B5-9649-EA2424C19992}"/>
  </cellStyles>
  <dxfs count="4">
    <dxf>
      <font>
        <color rgb="FF9C0006"/>
      </font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'Plots (wo antenna eff. loss)'!$B$2</c:f>
              <c:strCache>
                <c:ptCount val="1"/>
                <c:pt idx="0">
                  <c:v>Reference UE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'Plots (wo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(wo antenna eff. loss)'!$B$3:$B$14</c:f>
              <c:numCache>
                <c:formatCode>0.0</c:formatCode>
                <c:ptCount val="12"/>
                <c:pt idx="0">
                  <c:v>163.77121254719668</c:v>
                </c:pt>
                <c:pt idx="1">
                  <c:v>155.36985199745908</c:v>
                </c:pt>
                <c:pt idx="2">
                  <c:v>161.97121254719667</c:v>
                </c:pt>
                <c:pt idx="3">
                  <c:v>161.97121254719667</c:v>
                </c:pt>
                <c:pt idx="4">
                  <c:v>156.41121254719664</c:v>
                </c:pt>
                <c:pt idx="5">
                  <c:v>159.21121254719665</c:v>
                </c:pt>
                <c:pt idx="6">
                  <c:v>162.27121254719665</c:v>
                </c:pt>
                <c:pt idx="7">
                  <c:v>151.98818753952378</c:v>
                </c:pt>
                <c:pt idx="8">
                  <c:v>155.50818753952376</c:v>
                </c:pt>
                <c:pt idx="9">
                  <c:v>153.55818753952377</c:v>
                </c:pt>
                <c:pt idx="10">
                  <c:v>151.19788758288396</c:v>
                </c:pt>
                <c:pt idx="11">
                  <c:v>137.33697499232716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11-4CC9-8D13-1E6A2B890B2B}"/>
            </c:ext>
          </c:extLst>
        </c:ser>
        <c:ser>
          <c:idx val="1"/>
          <c:order val="1"/>
          <c:tx>
            <c:strRef>
              <c:f>'Plots (wo antenna eff. loss)'!$C$2</c:f>
              <c:strCache>
                <c:ptCount val="1"/>
                <c:pt idx="0">
                  <c:v>Rel-17 RedCap 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'Plots (wo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(wo antenna eff. loss)'!$C$3:$C$14</c:f>
              <c:numCache>
                <c:formatCode>0.0</c:formatCode>
                <c:ptCount val="12"/>
                <c:pt idx="0">
                  <c:v>157.07121254719667</c:v>
                </c:pt>
                <c:pt idx="1">
                  <c:v>155.36985199745908</c:v>
                </c:pt>
                <c:pt idx="2">
                  <c:v>155.27121254719668</c:v>
                </c:pt>
                <c:pt idx="3">
                  <c:v>155.27121254719668</c:v>
                </c:pt>
                <c:pt idx="4">
                  <c:v>147.83121254719666</c:v>
                </c:pt>
                <c:pt idx="5">
                  <c:v>152.07121254719667</c:v>
                </c:pt>
                <c:pt idx="6">
                  <c:v>155.77121254719665</c:v>
                </c:pt>
                <c:pt idx="7">
                  <c:v>152.04818753952378</c:v>
                </c:pt>
                <c:pt idx="8">
                  <c:v>155.57818753952378</c:v>
                </c:pt>
                <c:pt idx="9">
                  <c:v>153.63818753952378</c:v>
                </c:pt>
                <c:pt idx="10">
                  <c:v>151.19788758288396</c:v>
                </c:pt>
                <c:pt idx="11">
                  <c:v>137.33697499232716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11-4CC9-8D13-1E6A2B890B2B}"/>
            </c:ext>
          </c:extLst>
        </c:ser>
        <c:ser>
          <c:idx val="2"/>
          <c:order val="2"/>
          <c:tx>
            <c:strRef>
              <c:f>'Plots (wo antenna eff. loss)'!$D$2</c:f>
              <c:strCache>
                <c:ptCount val="1"/>
                <c:pt idx="0">
                  <c:v>5 MHz (RF+BB) RedCap UE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'Plots (wo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(wo antenna eff. loss)'!$D$3:$D$14</c:f>
              <c:numCache>
                <c:formatCode>0.0</c:formatCode>
                <c:ptCount val="12"/>
                <c:pt idx="0">
                  <c:v>154.57121254719664</c:v>
                </c:pt>
                <c:pt idx="1">
                  <c:v>155.46196279044045</c:v>
                </c:pt>
                <c:pt idx="2">
                  <c:v>149.57121254719664</c:v>
                </c:pt>
                <c:pt idx="3">
                  <c:v>149.57121254719664</c:v>
                </c:pt>
                <c:pt idx="4">
                  <c:v>147.83121254719666</c:v>
                </c:pt>
                <c:pt idx="5">
                  <c:v>143.06121254719665</c:v>
                </c:pt>
                <c:pt idx="6">
                  <c:v>144.11121254719666</c:v>
                </c:pt>
                <c:pt idx="7">
                  <c:v>150.20818753952378</c:v>
                </c:pt>
                <c:pt idx="8">
                  <c:v>155.69818753952376</c:v>
                </c:pt>
                <c:pt idx="9">
                  <c:v>153.76818753952378</c:v>
                </c:pt>
                <c:pt idx="10">
                  <c:v>151.19788758288396</c:v>
                </c:pt>
                <c:pt idx="11">
                  <c:v>134.49426068794153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11-4CC9-8D13-1E6A2B890B2B}"/>
            </c:ext>
          </c:extLst>
        </c:ser>
        <c:ser>
          <c:idx val="3"/>
          <c:order val="3"/>
          <c:tx>
            <c:strRef>
              <c:f>'Plots (wo antenna eff. loss)'!$E$2</c:f>
              <c:strCache>
                <c:ptCount val="1"/>
                <c:pt idx="0">
                  <c:v>5 MHz (BB-only) RedCap UE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'Plots (wo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(wo antenna eff. loss)'!$E$3:$E$14</c:f>
              <c:numCache>
                <c:formatCode>0.0</c:formatCode>
                <c:ptCount val="12"/>
                <c:pt idx="0">
                  <c:v>157.07121254719667</c:v>
                </c:pt>
                <c:pt idx="1">
                  <c:v>155.36985199745908</c:v>
                </c:pt>
                <c:pt idx="2">
                  <c:v>155.27121254719668</c:v>
                </c:pt>
                <c:pt idx="3">
                  <c:v>155.27121254719668</c:v>
                </c:pt>
                <c:pt idx="4">
                  <c:v>147.83121254719666</c:v>
                </c:pt>
                <c:pt idx="5">
                  <c:v>143.06121254719665</c:v>
                </c:pt>
                <c:pt idx="6">
                  <c:v>144.11121254719666</c:v>
                </c:pt>
                <c:pt idx="7">
                  <c:v>152.04818753952378</c:v>
                </c:pt>
                <c:pt idx="8">
                  <c:v>155.57818753952378</c:v>
                </c:pt>
                <c:pt idx="9">
                  <c:v>153.63818753952378</c:v>
                </c:pt>
                <c:pt idx="10">
                  <c:v>151.19788758288396</c:v>
                </c:pt>
                <c:pt idx="11">
                  <c:v>134.49426068794153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11-4CC9-8D13-1E6A2B890B2B}"/>
            </c:ext>
          </c:extLst>
        </c:ser>
        <c:ser>
          <c:idx val="4"/>
          <c:order val="4"/>
          <c:tx>
            <c:strRef>
              <c:f>'Plots (wo antenna eff. loss)'!$F$2</c:f>
              <c:strCache>
                <c:ptCount val="1"/>
                <c:pt idx="0">
                  <c:v>5 MHz (RF+BB/BB-only) RedCap UE 
(target rate scaled by 0.5)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'Plots (wo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(wo antenna eff. loss)'!$F$3:$F$14</c:f>
              <c:numCache>
                <c:formatCode>0.0</c:formatCode>
                <c:ptCount val="12"/>
                <c:pt idx="6">
                  <c:v>149.57121254719664</c:v>
                </c:pt>
                <c:pt idx="11">
                  <c:v>140.19426068794155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11-4CC9-8D13-1E6A2B890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40456000"/>
        <c:axId val="1140456328"/>
      </c:barChart>
      <c:catAx>
        <c:axId val="1140456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140456328"/>
        <c:crosses val="autoZero"/>
        <c:auto val="1"/>
        <c:lblAlgn val="ctr"/>
        <c:lblOffset val="100"/>
        <c:noMultiLvlLbl val="0"/>
      </c:catAx>
      <c:valAx>
        <c:axId val="1140456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200"/>
                  <a:t>MIL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1404560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'Plots (w antenna eff. loss)'!$B$2</c:f>
              <c:strCache>
                <c:ptCount val="1"/>
                <c:pt idx="0">
                  <c:v>Reference UE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'Plots (w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 antenna eff. loss)'!$B$3:$B$14</c:f>
              <c:numCache>
                <c:formatCode>0.0</c:formatCode>
                <c:ptCount val="12"/>
                <c:pt idx="0">
                  <c:v>163.77121254719668</c:v>
                </c:pt>
                <c:pt idx="1">
                  <c:v>155.36985199745908</c:v>
                </c:pt>
                <c:pt idx="2">
                  <c:v>161.97121254719667</c:v>
                </c:pt>
                <c:pt idx="3">
                  <c:v>161.97121254719667</c:v>
                </c:pt>
                <c:pt idx="4">
                  <c:v>156.41121254719664</c:v>
                </c:pt>
                <c:pt idx="5">
                  <c:v>159.21121254719665</c:v>
                </c:pt>
                <c:pt idx="6">
                  <c:v>162.27121254719665</c:v>
                </c:pt>
                <c:pt idx="7">
                  <c:v>151.98818753952378</c:v>
                </c:pt>
                <c:pt idx="8">
                  <c:v>155.50818753952376</c:v>
                </c:pt>
                <c:pt idx="9">
                  <c:v>153.55818753952377</c:v>
                </c:pt>
                <c:pt idx="10">
                  <c:v>151.19788758288396</c:v>
                </c:pt>
                <c:pt idx="11">
                  <c:v>137.33697499232716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DC-481E-857C-9455EE5F294B}"/>
            </c:ext>
          </c:extLst>
        </c:ser>
        <c:ser>
          <c:idx val="1"/>
          <c:order val="1"/>
          <c:tx>
            <c:strRef>
              <c:f>'Plots (w antenna eff. loss)'!$C$2</c:f>
              <c:strCache>
                <c:ptCount val="1"/>
                <c:pt idx="0">
                  <c:v>Rel-17 RedCap 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'Plots (w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 antenna eff. loss)'!$C$3:$C$14</c:f>
              <c:numCache>
                <c:formatCode>0.0</c:formatCode>
                <c:ptCount val="12"/>
                <c:pt idx="0">
                  <c:v>154.07121254719667</c:v>
                </c:pt>
                <c:pt idx="1">
                  <c:v>152.36985199745908</c:v>
                </c:pt>
                <c:pt idx="2">
                  <c:v>152.27121254719668</c:v>
                </c:pt>
                <c:pt idx="3">
                  <c:v>152.27121254719668</c:v>
                </c:pt>
                <c:pt idx="4">
                  <c:v>144.83121254719666</c:v>
                </c:pt>
                <c:pt idx="5">
                  <c:v>149.07121254719667</c:v>
                </c:pt>
                <c:pt idx="6">
                  <c:v>152.77121254719665</c:v>
                </c:pt>
                <c:pt idx="7">
                  <c:v>149.04818753952378</c:v>
                </c:pt>
                <c:pt idx="8">
                  <c:v>152.57818753952378</c:v>
                </c:pt>
                <c:pt idx="9">
                  <c:v>150.63818753952378</c:v>
                </c:pt>
                <c:pt idx="10">
                  <c:v>148.19788758288396</c:v>
                </c:pt>
                <c:pt idx="11">
                  <c:v>134.33697499232716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DC-481E-857C-9455EE5F294B}"/>
            </c:ext>
          </c:extLst>
        </c:ser>
        <c:ser>
          <c:idx val="2"/>
          <c:order val="2"/>
          <c:tx>
            <c:strRef>
              <c:f>'Plots (w antenna eff. loss)'!$D$2</c:f>
              <c:strCache>
                <c:ptCount val="1"/>
                <c:pt idx="0">
                  <c:v>5-MHz (RF+BB) RedCap UE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'Plots (w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 antenna eff. loss)'!$D$3:$D$14</c:f>
              <c:numCache>
                <c:formatCode>0.0</c:formatCode>
                <c:ptCount val="12"/>
                <c:pt idx="0">
                  <c:v>151.57121254719664</c:v>
                </c:pt>
                <c:pt idx="1">
                  <c:v>152.46196279044045</c:v>
                </c:pt>
                <c:pt idx="2">
                  <c:v>146.57121254719664</c:v>
                </c:pt>
                <c:pt idx="3">
                  <c:v>146.57121254719664</c:v>
                </c:pt>
                <c:pt idx="4">
                  <c:v>144.83121254719666</c:v>
                </c:pt>
                <c:pt idx="5">
                  <c:v>140.06121254719665</c:v>
                </c:pt>
                <c:pt idx="6">
                  <c:v>141.11121254719666</c:v>
                </c:pt>
                <c:pt idx="7">
                  <c:v>147.20818753952378</c:v>
                </c:pt>
                <c:pt idx="8">
                  <c:v>152.69818753952376</c:v>
                </c:pt>
                <c:pt idx="9">
                  <c:v>150.76818753952378</c:v>
                </c:pt>
                <c:pt idx="10">
                  <c:v>148.19788758288396</c:v>
                </c:pt>
                <c:pt idx="11">
                  <c:v>131.49426068794153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DC-481E-857C-9455EE5F294B}"/>
            </c:ext>
          </c:extLst>
        </c:ser>
        <c:ser>
          <c:idx val="3"/>
          <c:order val="3"/>
          <c:tx>
            <c:strRef>
              <c:f>'Plots (w antenna eff. loss)'!$E$2</c:f>
              <c:strCache>
                <c:ptCount val="1"/>
                <c:pt idx="0">
                  <c:v>5-MHz (BB-only) RedCap UE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'Plots (w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 antenna eff. loss)'!$E$3:$E$14</c:f>
              <c:numCache>
                <c:formatCode>0.0</c:formatCode>
                <c:ptCount val="12"/>
                <c:pt idx="0">
                  <c:v>154.07121254719667</c:v>
                </c:pt>
                <c:pt idx="1">
                  <c:v>152.36985199745908</c:v>
                </c:pt>
                <c:pt idx="2">
                  <c:v>152.27121254719668</c:v>
                </c:pt>
                <c:pt idx="3">
                  <c:v>152.27121254719668</c:v>
                </c:pt>
                <c:pt idx="4">
                  <c:v>144.83121254719666</c:v>
                </c:pt>
                <c:pt idx="5">
                  <c:v>140.06121254719665</c:v>
                </c:pt>
                <c:pt idx="6">
                  <c:v>141.11121254719666</c:v>
                </c:pt>
                <c:pt idx="7">
                  <c:v>149.04818753952378</c:v>
                </c:pt>
                <c:pt idx="8">
                  <c:v>152.57818753952378</c:v>
                </c:pt>
                <c:pt idx="9">
                  <c:v>150.63818753952378</c:v>
                </c:pt>
                <c:pt idx="10">
                  <c:v>148.19788758288396</c:v>
                </c:pt>
                <c:pt idx="11">
                  <c:v>131.49426068794153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DC-481E-857C-9455EE5F294B}"/>
            </c:ext>
          </c:extLst>
        </c:ser>
        <c:ser>
          <c:idx val="4"/>
          <c:order val="4"/>
          <c:tx>
            <c:strRef>
              <c:f>'Plots (w antenna eff. loss)'!$F$2</c:f>
              <c:strCache>
                <c:ptCount val="1"/>
                <c:pt idx="0">
                  <c:v>5-MHz (RF+BB/BB-only) RedCap UE 
(target rate scaled by 0.5)</c:v>
                </c:pt>
              </c:strCache>
            </c:strRef>
          </c:tx>
          <c:spPr>
            <a:pattFill prst="dkUpDiag">
              <a:fgClr>
                <a:schemeClr val="accent4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'Plots (w antenna eff. loss)'!$A$3:$A$14</c:f>
              <c:strCache>
                <c:ptCount val="12"/>
                <c:pt idx="0">
                  <c:v>PBCH</c:v>
                </c:pt>
                <c:pt idx="1">
                  <c:v>PRACH</c:v>
                </c:pt>
                <c:pt idx="2">
                  <c:v>PDCCH CSS</c:v>
                </c:pt>
                <c:pt idx="3">
                  <c:v>PDCCH USS</c:v>
                </c:pt>
                <c:pt idx="4">
                  <c:v>Msg2</c:v>
                </c:pt>
                <c:pt idx="5">
                  <c:v>Msg4</c:v>
                </c:pt>
                <c:pt idx="6">
                  <c:v>PDSCH</c:v>
                </c:pt>
                <c:pt idx="7">
                  <c:v>PUCCH 2 bits</c:v>
                </c:pt>
                <c:pt idx="8">
                  <c:v>PUCCH 11 bits</c:v>
                </c:pt>
                <c:pt idx="9">
                  <c:v>PUCCH 22 bits</c:v>
                </c:pt>
                <c:pt idx="10">
                  <c:v>Msg3</c:v>
                </c:pt>
                <c:pt idx="11">
                  <c:v>PUSCH</c:v>
                </c:pt>
              </c:strCache>
            </c:strRef>
          </c:cat>
          <c:val>
            <c:numRef>
              <c:f>'Plots (w antenna eff. loss)'!$F$3:$F$14</c:f>
              <c:numCache>
                <c:formatCode>0.0</c:formatCode>
                <c:ptCount val="12"/>
                <c:pt idx="6">
                  <c:v>146.57121254719664</c:v>
                </c:pt>
                <c:pt idx="11">
                  <c:v>137.19426068794155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DC-481E-857C-9455EE5F2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40456000"/>
        <c:axId val="1140456328"/>
      </c:barChart>
      <c:catAx>
        <c:axId val="1140456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140456328"/>
        <c:crosses val="autoZero"/>
        <c:auto val="1"/>
        <c:lblAlgn val="ctr"/>
        <c:lblOffset val="100"/>
        <c:noMultiLvlLbl val="0"/>
      </c:catAx>
      <c:valAx>
        <c:axId val="1140456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 sz="1200"/>
                  <a:t>MIL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1404560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71194</xdr:colOff>
      <xdr:row>32</xdr:row>
      <xdr:rowOff>34748</xdr:rowOff>
    </xdr:from>
    <xdr:to>
      <xdr:col>5</xdr:col>
      <xdr:colOff>1948473</xdr:colOff>
      <xdr:row>51</xdr:row>
      <xdr:rowOff>146049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379BA4CD-FEBC-41CD-B645-1C1571B717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71194</xdr:colOff>
      <xdr:row>32</xdr:row>
      <xdr:rowOff>34748</xdr:rowOff>
    </xdr:from>
    <xdr:to>
      <xdr:col>5</xdr:col>
      <xdr:colOff>1948473</xdr:colOff>
      <xdr:row>51</xdr:row>
      <xdr:rowOff>146049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D44AE3-9B77-45A2-BEE9-C5305E1DCC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zoomScaleNormal="100"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4.25"/>
  <cols>
    <col min="1" max="1" width="62.125" style="34" customWidth="1"/>
    <col min="2" max="4" width="15.625" style="36" customWidth="1"/>
    <col min="5" max="5" width="15.625" style="37" customWidth="1"/>
    <col min="6" max="6" width="39.625" style="39" customWidth="1"/>
    <col min="7" max="16384" width="9" style="34"/>
  </cols>
  <sheetData>
    <row r="1" spans="1:6" ht="15">
      <c r="A1" s="38" t="s">
        <v>0</v>
      </c>
    </row>
    <row r="2" spans="1:6" ht="30">
      <c r="A2" s="10" t="s">
        <v>1</v>
      </c>
    </row>
    <row r="3" spans="1:6" ht="15">
      <c r="A3" s="8" t="s">
        <v>2</v>
      </c>
    </row>
    <row r="5" spans="1:6" ht="28.35" customHeight="1">
      <c r="A5" s="1" t="s">
        <v>3</v>
      </c>
      <c r="B5" s="75" t="s">
        <v>4</v>
      </c>
      <c r="C5" s="75"/>
      <c r="D5" s="75"/>
      <c r="E5" s="75"/>
      <c r="F5" s="75"/>
    </row>
    <row r="6" spans="1:6">
      <c r="A6" s="1"/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</row>
    <row r="7" spans="1:6" ht="15" customHeight="1">
      <c r="A7" s="2" t="s">
        <v>10</v>
      </c>
      <c r="B7" s="19"/>
      <c r="C7" s="19"/>
      <c r="D7" s="19"/>
      <c r="E7" s="19"/>
      <c r="F7" s="13"/>
    </row>
    <row r="8" spans="1:6" ht="15">
      <c r="A8" s="3" t="s">
        <v>11</v>
      </c>
      <c r="B8" s="14">
        <v>2.6</v>
      </c>
      <c r="C8" s="14">
        <v>2.6</v>
      </c>
      <c r="D8" s="14">
        <v>2.6</v>
      </c>
      <c r="E8" s="14">
        <v>2.6</v>
      </c>
      <c r="F8" s="13" t="s">
        <v>12</v>
      </c>
    </row>
    <row r="9" spans="1:6" ht="15">
      <c r="A9" s="3" t="s">
        <v>13</v>
      </c>
      <c r="B9" s="14">
        <v>100</v>
      </c>
      <c r="C9" s="14">
        <v>100</v>
      </c>
      <c r="D9" s="14">
        <v>100</v>
      </c>
      <c r="E9" s="14">
        <v>100</v>
      </c>
      <c r="F9" s="13" t="s">
        <v>101</v>
      </c>
    </row>
    <row r="10" spans="1:6" ht="15">
      <c r="A10" s="3" t="s">
        <v>14</v>
      </c>
      <c r="B10" s="40" t="s">
        <v>15</v>
      </c>
      <c r="C10" s="40" t="s">
        <v>15</v>
      </c>
      <c r="D10" s="40" t="s">
        <v>15</v>
      </c>
      <c r="E10" s="40" t="s">
        <v>15</v>
      </c>
      <c r="F10" s="13"/>
    </row>
    <row r="11" spans="1:6" ht="30">
      <c r="A11" s="3" t="s">
        <v>16</v>
      </c>
      <c r="B11" s="40" t="s">
        <v>15</v>
      </c>
      <c r="C11" s="15">
        <v>10000000</v>
      </c>
      <c r="D11" s="40" t="s">
        <v>15</v>
      </c>
      <c r="E11" s="14">
        <v>1000000</v>
      </c>
      <c r="F11" s="16" t="s">
        <v>116</v>
      </c>
    </row>
    <row r="12" spans="1:6" ht="15">
      <c r="A12" s="3" t="s">
        <v>17</v>
      </c>
      <c r="B12" s="17">
        <v>0.01</v>
      </c>
      <c r="C12" s="40" t="s">
        <v>15</v>
      </c>
      <c r="D12" s="18">
        <v>0.01</v>
      </c>
      <c r="E12" s="40" t="s">
        <v>15</v>
      </c>
      <c r="F12" s="13" t="s">
        <v>101</v>
      </c>
    </row>
    <row r="13" spans="1:6" ht="15">
      <c r="A13" s="3" t="s">
        <v>18</v>
      </c>
      <c r="B13" s="40" t="s">
        <v>15</v>
      </c>
      <c r="C13" s="17">
        <v>0.1</v>
      </c>
      <c r="D13" s="40" t="s">
        <v>15</v>
      </c>
      <c r="E13" s="18">
        <v>0.1</v>
      </c>
      <c r="F13" s="13" t="s">
        <v>101</v>
      </c>
    </row>
    <row r="14" spans="1:6" ht="15">
      <c r="A14" s="3" t="s">
        <v>19</v>
      </c>
      <c r="B14" s="15" t="s">
        <v>20</v>
      </c>
      <c r="C14" s="15" t="s">
        <v>20</v>
      </c>
      <c r="D14" s="15" t="s">
        <v>20</v>
      </c>
      <c r="E14" s="15" t="s">
        <v>20</v>
      </c>
      <c r="F14" s="13" t="s">
        <v>101</v>
      </c>
    </row>
    <row r="15" spans="1:6" ht="15">
      <c r="A15" s="3" t="s">
        <v>21</v>
      </c>
      <c r="B15" s="15">
        <v>3</v>
      </c>
      <c r="C15" s="15">
        <v>3</v>
      </c>
      <c r="D15" s="15">
        <v>3</v>
      </c>
      <c r="E15" s="15">
        <v>3</v>
      </c>
      <c r="F15" s="13" t="s">
        <v>101</v>
      </c>
    </row>
    <row r="16" spans="1:6" ht="15" customHeight="1">
      <c r="A16" s="2" t="s">
        <v>22</v>
      </c>
      <c r="B16" s="19"/>
      <c r="C16" s="19"/>
      <c r="D16" s="19"/>
      <c r="E16" s="19"/>
      <c r="F16" s="13"/>
    </row>
    <row r="17" spans="1:6" ht="45">
      <c r="A17" s="3" t="s">
        <v>23</v>
      </c>
      <c r="B17" s="15">
        <v>192</v>
      </c>
      <c r="C17" s="15">
        <v>192</v>
      </c>
      <c r="D17" s="14">
        <v>1</v>
      </c>
      <c r="E17" s="14">
        <v>1</v>
      </c>
      <c r="F17" s="16" t="s">
        <v>102</v>
      </c>
    </row>
    <row r="18" spans="1:6" ht="30">
      <c r="A18" s="3" t="s">
        <v>24</v>
      </c>
      <c r="B18" s="15">
        <v>64</v>
      </c>
      <c r="C18" s="15">
        <v>64</v>
      </c>
      <c r="D18" s="15">
        <v>64</v>
      </c>
      <c r="E18" s="15">
        <v>64</v>
      </c>
      <c r="F18" s="16" t="s">
        <v>117</v>
      </c>
    </row>
    <row r="19" spans="1:6" ht="75">
      <c r="A19" s="5" t="s">
        <v>25</v>
      </c>
      <c r="B19" s="20">
        <v>4</v>
      </c>
      <c r="C19" s="20">
        <v>4</v>
      </c>
      <c r="D19" s="15">
        <v>1</v>
      </c>
      <c r="E19" s="15">
        <v>1</v>
      </c>
      <c r="F19" s="21" t="s">
        <v>118</v>
      </c>
    </row>
    <row r="20" spans="1:6" ht="60">
      <c r="A20" s="3" t="s">
        <v>26</v>
      </c>
      <c r="B20" s="15">
        <v>33</v>
      </c>
      <c r="C20" s="15">
        <v>33</v>
      </c>
      <c r="D20" s="15" t="s">
        <v>15</v>
      </c>
      <c r="E20" s="15" t="s">
        <v>15</v>
      </c>
      <c r="F20" s="21" t="s">
        <v>105</v>
      </c>
    </row>
    <row r="21" spans="1:6" ht="15">
      <c r="A21" s="3" t="s">
        <v>27</v>
      </c>
      <c r="B21" s="15">
        <f>B20+10*LOG10(B9)</f>
        <v>53</v>
      </c>
      <c r="C21" s="15">
        <f>C20+10*LOG10(C9)</f>
        <v>53</v>
      </c>
      <c r="D21" s="14">
        <v>23</v>
      </c>
      <c r="E21" s="14">
        <v>23</v>
      </c>
      <c r="F21" s="16" t="s">
        <v>28</v>
      </c>
    </row>
    <row r="22" spans="1:6" ht="45">
      <c r="A22" s="3" t="s">
        <v>29</v>
      </c>
      <c r="B22" s="15">
        <f>B20+10*LOG10(B46/1000000)</f>
        <v>45.375437381428746</v>
      </c>
      <c r="C22" s="15">
        <f>C20+10*LOG10(C47/1000000)</f>
        <v>52.924651478080435</v>
      </c>
      <c r="D22" s="14">
        <v>23</v>
      </c>
      <c r="E22" s="14">
        <v>23</v>
      </c>
      <c r="F22" s="16" t="s">
        <v>106</v>
      </c>
    </row>
    <row r="23" spans="1:6" ht="45">
      <c r="A23" s="4" t="s">
        <v>30</v>
      </c>
      <c r="B23" s="15">
        <f>B24+10*LOG10(B17/B18)-B25</f>
        <v>12.771212547196624</v>
      </c>
      <c r="C23" s="15">
        <f>C24+10*LOG10(C17/C18)-C25</f>
        <v>12.771212547196624</v>
      </c>
      <c r="D23" s="15">
        <f>D24+10*LOG10(D17/D19)-D25</f>
        <v>0</v>
      </c>
      <c r="E23" s="15">
        <f>E24+10*LOG10(E17/E19)-E25</f>
        <v>0</v>
      </c>
      <c r="F23" s="47" t="s">
        <v>107</v>
      </c>
    </row>
    <row r="24" spans="1:6" ht="75">
      <c r="A24" s="3" t="s">
        <v>31</v>
      </c>
      <c r="B24" s="15">
        <v>8</v>
      </c>
      <c r="C24" s="15">
        <v>8</v>
      </c>
      <c r="D24" s="14">
        <v>0</v>
      </c>
      <c r="E24" s="14">
        <v>0</v>
      </c>
      <c r="F24" s="16" t="s">
        <v>119</v>
      </c>
    </row>
    <row r="25" spans="1:6" ht="60">
      <c r="A25" s="5" t="s">
        <v>32</v>
      </c>
      <c r="B25" s="20">
        <v>0</v>
      </c>
      <c r="C25" s="20">
        <v>0</v>
      </c>
      <c r="D25" s="15">
        <v>0</v>
      </c>
      <c r="E25" s="15">
        <v>0</v>
      </c>
      <c r="F25" s="21" t="s">
        <v>120</v>
      </c>
    </row>
    <row r="26" spans="1:6" ht="60">
      <c r="A26" s="10" t="s">
        <v>33</v>
      </c>
      <c r="B26" s="23">
        <v>8</v>
      </c>
      <c r="C26" s="23">
        <v>12</v>
      </c>
      <c r="D26" s="15">
        <v>0</v>
      </c>
      <c r="E26" s="15">
        <v>0</v>
      </c>
      <c r="F26" s="24" t="s">
        <v>34</v>
      </c>
    </row>
    <row r="27" spans="1:6" ht="15">
      <c r="A27" s="3" t="s">
        <v>35</v>
      </c>
      <c r="B27" s="15">
        <v>0</v>
      </c>
      <c r="C27" s="15">
        <v>0</v>
      </c>
      <c r="D27" s="14">
        <v>0</v>
      </c>
      <c r="E27" s="14">
        <v>0</v>
      </c>
      <c r="F27" s="13" t="s">
        <v>36</v>
      </c>
    </row>
    <row r="28" spans="1:6" ht="15.75" customHeight="1">
      <c r="A28" s="3" t="s">
        <v>37</v>
      </c>
      <c r="B28" s="15">
        <v>0</v>
      </c>
      <c r="C28" s="15">
        <v>0</v>
      </c>
      <c r="D28" s="14">
        <v>0</v>
      </c>
      <c r="E28" s="14">
        <v>0</v>
      </c>
      <c r="F28" s="13" t="s">
        <v>36</v>
      </c>
    </row>
    <row r="29" spans="1:6" ht="30">
      <c r="A29" s="3" t="s">
        <v>38</v>
      </c>
      <c r="B29" s="15">
        <v>3</v>
      </c>
      <c r="C29" s="15">
        <v>3</v>
      </c>
      <c r="D29" s="14">
        <v>1</v>
      </c>
      <c r="E29" s="14">
        <v>1</v>
      </c>
      <c r="F29" s="13" t="s">
        <v>36</v>
      </c>
    </row>
    <row r="30" spans="1:6" ht="15">
      <c r="A30" s="3" t="s">
        <v>39</v>
      </c>
      <c r="B30" s="15">
        <f>B22+B23+B26+B27-B29</f>
        <v>63.146649928625379</v>
      </c>
      <c r="C30" s="40" t="s">
        <v>15</v>
      </c>
      <c r="D30" s="14">
        <f>D22+D23+D26+D27-D29</f>
        <v>22</v>
      </c>
      <c r="E30" s="40" t="s">
        <v>15</v>
      </c>
      <c r="F30" s="16" t="s">
        <v>40</v>
      </c>
    </row>
    <row r="31" spans="1:6" ht="15">
      <c r="A31" s="3" t="s">
        <v>41</v>
      </c>
      <c r="B31" s="40" t="s">
        <v>15</v>
      </c>
      <c r="C31" s="15">
        <f>C22+C23+C26-C28-C29</f>
        <v>74.695864025277061</v>
      </c>
      <c r="D31" s="40" t="s">
        <v>15</v>
      </c>
      <c r="E31" s="14">
        <f>E22+E23+E26-E28-E29</f>
        <v>22</v>
      </c>
      <c r="F31" s="16" t="s">
        <v>40</v>
      </c>
    </row>
    <row r="32" spans="1:6" ht="15">
      <c r="A32" s="2" t="s">
        <v>42</v>
      </c>
      <c r="B32" s="19"/>
      <c r="C32" s="19"/>
      <c r="D32" s="19"/>
      <c r="E32" s="19"/>
      <c r="F32" s="13"/>
    </row>
    <row r="33" spans="1:6" ht="45">
      <c r="A33" s="3" t="s">
        <v>43</v>
      </c>
      <c r="B33" s="15">
        <v>4</v>
      </c>
      <c r="C33" s="15">
        <v>4</v>
      </c>
      <c r="D33" s="15">
        <v>192</v>
      </c>
      <c r="E33" s="15">
        <v>192</v>
      </c>
      <c r="F33" s="16" t="s">
        <v>121</v>
      </c>
    </row>
    <row r="34" spans="1:6" ht="90">
      <c r="A34" s="5" t="s">
        <v>44</v>
      </c>
      <c r="B34" s="15">
        <v>4</v>
      </c>
      <c r="C34" s="15">
        <v>4</v>
      </c>
      <c r="D34" s="20">
        <v>4</v>
      </c>
      <c r="E34" s="20">
        <v>4</v>
      </c>
      <c r="F34" s="21" t="s">
        <v>122</v>
      </c>
    </row>
    <row r="35" spans="1:6" ht="45">
      <c r="A35" s="3" t="s">
        <v>45</v>
      </c>
      <c r="B35" s="15">
        <f>B36+10*LOG10(B33/B34)-B37</f>
        <v>0</v>
      </c>
      <c r="C35" s="15">
        <f>C36+10*LOG10(C33/C34)-C37</f>
        <v>0</v>
      </c>
      <c r="D35" s="15">
        <f>D36+10*LOG10(D33/D18)-D37</f>
        <v>12.771212547196624</v>
      </c>
      <c r="E35" s="15">
        <f>E36+10*LOG10(E33/E18)-E37</f>
        <v>12.771212547196624</v>
      </c>
      <c r="F35" s="16" t="s">
        <v>107</v>
      </c>
    </row>
    <row r="36" spans="1:6" ht="75">
      <c r="A36" s="3" t="s">
        <v>46</v>
      </c>
      <c r="B36" s="15">
        <v>0</v>
      </c>
      <c r="C36" s="15">
        <v>0</v>
      </c>
      <c r="D36" s="14">
        <v>8</v>
      </c>
      <c r="E36" s="14">
        <v>8</v>
      </c>
      <c r="F36" s="16" t="s">
        <v>119</v>
      </c>
    </row>
    <row r="37" spans="1:6" ht="60">
      <c r="A37" s="5" t="s">
        <v>47</v>
      </c>
      <c r="B37" s="15">
        <v>0</v>
      </c>
      <c r="C37" s="15">
        <v>0</v>
      </c>
      <c r="D37" s="20">
        <v>0</v>
      </c>
      <c r="E37" s="20">
        <v>0</v>
      </c>
      <c r="F37" s="21" t="s">
        <v>120</v>
      </c>
    </row>
    <row r="38" spans="1:6" ht="60">
      <c r="A38" s="6" t="s">
        <v>96</v>
      </c>
      <c r="B38" s="15">
        <v>0</v>
      </c>
      <c r="C38" s="15">
        <v>0</v>
      </c>
      <c r="D38" s="23">
        <v>8</v>
      </c>
      <c r="E38" s="23">
        <v>12</v>
      </c>
      <c r="F38" s="24" t="s">
        <v>34</v>
      </c>
    </row>
    <row r="39" spans="1:6" ht="30">
      <c r="A39" s="3" t="s">
        <v>48</v>
      </c>
      <c r="B39" s="15">
        <v>1</v>
      </c>
      <c r="C39" s="15">
        <v>1</v>
      </c>
      <c r="D39" s="14">
        <v>3</v>
      </c>
      <c r="E39" s="14">
        <v>3</v>
      </c>
      <c r="F39" s="13" t="s">
        <v>36</v>
      </c>
    </row>
    <row r="40" spans="1:6" ht="15">
      <c r="A40" s="3" t="s">
        <v>49</v>
      </c>
      <c r="B40" s="14">
        <v>7</v>
      </c>
      <c r="C40" s="14">
        <v>7</v>
      </c>
      <c r="D40" s="14">
        <v>5</v>
      </c>
      <c r="E40" s="14">
        <v>5</v>
      </c>
      <c r="F40" s="13" t="s">
        <v>36</v>
      </c>
    </row>
    <row r="41" spans="1:6" ht="15">
      <c r="A41" s="3" t="s">
        <v>50</v>
      </c>
      <c r="B41" s="14">
        <v>-174</v>
      </c>
      <c r="C41" s="14">
        <v>-174</v>
      </c>
      <c r="D41" s="14">
        <v>-174</v>
      </c>
      <c r="E41" s="15">
        <v>-174</v>
      </c>
      <c r="F41" s="13"/>
    </row>
    <row r="42" spans="1:6" ht="30">
      <c r="A42" s="5" t="s">
        <v>51</v>
      </c>
      <c r="B42" s="20">
        <v>-999</v>
      </c>
      <c r="C42" s="20" t="s">
        <v>15</v>
      </c>
      <c r="D42" s="20">
        <v>-999</v>
      </c>
      <c r="E42" s="20" t="s">
        <v>15</v>
      </c>
      <c r="F42" s="24" t="s">
        <v>52</v>
      </c>
    </row>
    <row r="43" spans="1:6" ht="30">
      <c r="A43" s="5" t="s">
        <v>53</v>
      </c>
      <c r="B43" s="20" t="s">
        <v>15</v>
      </c>
      <c r="C43" s="20">
        <v>-999</v>
      </c>
      <c r="D43" s="20" t="s">
        <v>15</v>
      </c>
      <c r="E43" s="20">
        <v>-999</v>
      </c>
      <c r="F43" s="24" t="s">
        <v>52</v>
      </c>
    </row>
    <row r="44" spans="1:6" ht="30">
      <c r="A44" s="3" t="s">
        <v>54</v>
      </c>
      <c r="B44" s="15">
        <f>10*LOG10(10^((B40+B41)/10)+10^(B42/10))</f>
        <v>-167.00000000000003</v>
      </c>
      <c r="C44" s="40" t="s">
        <v>15</v>
      </c>
      <c r="D44" s="15">
        <f>10*LOG10(10^((D40+D41)/10)+10^(D42/10))</f>
        <v>-169.00000000000003</v>
      </c>
      <c r="E44" s="40" t="s">
        <v>15</v>
      </c>
      <c r="F44" s="13"/>
    </row>
    <row r="45" spans="1:6" ht="30">
      <c r="A45" s="3" t="s">
        <v>55</v>
      </c>
      <c r="B45" s="40" t="s">
        <v>15</v>
      </c>
      <c r="C45" s="15">
        <f>10*LOG10(10^((C40+C41)/10)+10^(C43/10))</f>
        <v>-167.00000000000003</v>
      </c>
      <c r="D45" s="40" t="s">
        <v>15</v>
      </c>
      <c r="E45" s="15">
        <f>10*LOG10(10^((E40+E41)/10)+10^(E43/10))</f>
        <v>-169.00000000000003</v>
      </c>
      <c r="F45" s="13"/>
    </row>
    <row r="46" spans="1:6" ht="30">
      <c r="A46" s="6" t="s">
        <v>56</v>
      </c>
      <c r="B46" s="23">
        <f>48*360*1000</f>
        <v>17280000</v>
      </c>
      <c r="C46" s="23" t="s">
        <v>15</v>
      </c>
      <c r="D46" s="23">
        <f>1*12*30*1000</f>
        <v>360000</v>
      </c>
      <c r="E46" s="23" t="s">
        <v>15</v>
      </c>
      <c r="F46" s="24" t="s">
        <v>57</v>
      </c>
    </row>
    <row r="47" spans="1:6" ht="30">
      <c r="A47" s="6" t="s">
        <v>58</v>
      </c>
      <c r="B47" s="23" t="s">
        <v>15</v>
      </c>
      <c r="C47" s="23">
        <f>273*360*1000</f>
        <v>98280000</v>
      </c>
      <c r="D47" s="23" t="s">
        <v>15</v>
      </c>
      <c r="E47" s="23">
        <f>30*360*1000</f>
        <v>10800000</v>
      </c>
      <c r="F47" s="24" t="s">
        <v>57</v>
      </c>
    </row>
    <row r="48" spans="1:6" ht="15">
      <c r="A48" s="3" t="s">
        <v>59</v>
      </c>
      <c r="B48" s="15">
        <f>B44+10*LOG10(B46)</f>
        <v>-94.624562618571289</v>
      </c>
      <c r="C48" s="15" t="s">
        <v>15</v>
      </c>
      <c r="D48" s="15">
        <f>D44+10*LOG10(D46)</f>
        <v>-113.43697499232715</v>
      </c>
      <c r="E48" s="40" t="s">
        <v>15</v>
      </c>
      <c r="F48" s="13"/>
    </row>
    <row r="49" spans="1:6" ht="15">
      <c r="A49" s="3" t="s">
        <v>60</v>
      </c>
      <c r="B49" s="40" t="s">
        <v>15</v>
      </c>
      <c r="C49" s="15">
        <f>C45+10*LOG10(C47)</f>
        <v>-87.075348521919594</v>
      </c>
      <c r="D49" s="40" t="s">
        <v>15</v>
      </c>
      <c r="E49" s="15">
        <f>E45+10*LOG10(E47)</f>
        <v>-98.66576244513054</v>
      </c>
      <c r="F49" s="13"/>
    </row>
    <row r="50" spans="1:6" ht="15">
      <c r="A50" s="6" t="s">
        <v>61</v>
      </c>
      <c r="B50" s="23">
        <v>-9.1999999999999993</v>
      </c>
      <c r="C50" s="23" t="s">
        <v>15</v>
      </c>
      <c r="D50" s="23">
        <v>-5.4</v>
      </c>
      <c r="E50" s="23" t="s">
        <v>15</v>
      </c>
      <c r="F50" s="24" t="s">
        <v>62</v>
      </c>
    </row>
    <row r="51" spans="1:6" ht="15">
      <c r="A51" s="6" t="s">
        <v>63</v>
      </c>
      <c r="B51" s="23" t="s">
        <v>15</v>
      </c>
      <c r="C51" s="23">
        <v>-5.7</v>
      </c>
      <c r="D51" s="23" t="s">
        <v>15</v>
      </c>
      <c r="E51" s="23">
        <v>-10.7</v>
      </c>
      <c r="F51" s="24" t="s">
        <v>62</v>
      </c>
    </row>
    <row r="52" spans="1:6" ht="15">
      <c r="A52" s="3" t="s">
        <v>64</v>
      </c>
      <c r="B52" s="15">
        <v>2</v>
      </c>
      <c r="C52" s="15">
        <v>2</v>
      </c>
      <c r="D52" s="14">
        <v>2</v>
      </c>
      <c r="E52" s="14">
        <v>2</v>
      </c>
      <c r="F52" s="13" t="s">
        <v>36</v>
      </c>
    </row>
    <row r="53" spans="1:6" ht="30">
      <c r="A53" s="3" t="s">
        <v>65</v>
      </c>
      <c r="B53" s="14">
        <v>0</v>
      </c>
      <c r="C53" s="15" t="s">
        <v>15</v>
      </c>
      <c r="D53" s="14">
        <v>0</v>
      </c>
      <c r="E53" s="14" t="s">
        <v>15</v>
      </c>
      <c r="F53" s="13" t="s">
        <v>66</v>
      </c>
    </row>
    <row r="54" spans="1:6" ht="30">
      <c r="A54" s="3" t="s">
        <v>67</v>
      </c>
      <c r="B54" s="40" t="s">
        <v>15</v>
      </c>
      <c r="C54" s="14">
        <v>0</v>
      </c>
      <c r="D54" s="40" t="s">
        <v>15</v>
      </c>
      <c r="E54" s="14">
        <v>0</v>
      </c>
      <c r="F54" s="13" t="s">
        <v>66</v>
      </c>
    </row>
    <row r="55" spans="1:6" ht="30">
      <c r="A55" s="3" t="s">
        <v>68</v>
      </c>
      <c r="B55" s="15">
        <f>B48+B50+B52-B53</f>
        <v>-101.82456261857129</v>
      </c>
      <c r="C55" s="40" t="s">
        <v>15</v>
      </c>
      <c r="D55" s="15">
        <f>D48+D50+D52-D53</f>
        <v>-116.83697499232716</v>
      </c>
      <c r="E55" s="40" t="s">
        <v>15</v>
      </c>
      <c r="F55" s="13" t="s">
        <v>69</v>
      </c>
    </row>
    <row r="56" spans="1:6" ht="30">
      <c r="A56" s="3" t="s">
        <v>70</v>
      </c>
      <c r="B56" s="40" t="s">
        <v>15</v>
      </c>
      <c r="C56" s="15">
        <f>C49+C51+C52-C54</f>
        <v>-90.775348521919597</v>
      </c>
      <c r="D56" s="15" t="s">
        <v>15</v>
      </c>
      <c r="E56" s="15">
        <f>E49+E51+E52-E54</f>
        <v>-107.36576244513054</v>
      </c>
      <c r="F56" s="13" t="s">
        <v>69</v>
      </c>
    </row>
    <row r="57" spans="1:6" ht="30">
      <c r="A57" s="8" t="s">
        <v>71</v>
      </c>
      <c r="B57" s="25">
        <f>B30+B35+B38-B39-B55</f>
        <v>163.97121254719667</v>
      </c>
      <c r="C57" s="25" t="s">
        <v>15</v>
      </c>
      <c r="D57" s="25">
        <f>D30+D35+D38-D39-D55</f>
        <v>156.60818753952378</v>
      </c>
      <c r="E57" s="25" t="s">
        <v>15</v>
      </c>
      <c r="F57" s="26" t="s">
        <v>123</v>
      </c>
    </row>
    <row r="58" spans="1:6" ht="33.75" customHeight="1">
      <c r="A58" s="8" t="s">
        <v>72</v>
      </c>
      <c r="B58" s="25" t="s">
        <v>15</v>
      </c>
      <c r="C58" s="25">
        <f>C31+C35+C38-C39-C56</f>
        <v>164.47121254719667</v>
      </c>
      <c r="D58" s="25" t="s">
        <v>15</v>
      </c>
      <c r="E58" s="25">
        <f>E31+E35+E38-E39-E56</f>
        <v>151.13697499232717</v>
      </c>
      <c r="F58" s="26" t="s">
        <v>123</v>
      </c>
    </row>
    <row r="59" spans="1:6" ht="15">
      <c r="A59" s="2" t="s">
        <v>73</v>
      </c>
      <c r="B59" s="19"/>
      <c r="C59" s="19"/>
      <c r="D59" s="19"/>
      <c r="E59" s="19"/>
      <c r="F59" s="13"/>
    </row>
    <row r="60" spans="1:6" ht="36" customHeight="1">
      <c r="A60" s="5" t="s">
        <v>74</v>
      </c>
      <c r="B60" s="20">
        <v>7</v>
      </c>
      <c r="C60" s="20">
        <v>7</v>
      </c>
      <c r="D60" s="20">
        <v>7</v>
      </c>
      <c r="E60" s="20">
        <v>7</v>
      </c>
      <c r="F60" s="76" t="s">
        <v>124</v>
      </c>
    </row>
    <row r="61" spans="1:6" ht="30">
      <c r="A61" s="5" t="s">
        <v>75</v>
      </c>
      <c r="B61" s="20">
        <v>7.56</v>
      </c>
      <c r="C61" s="42" t="s">
        <v>15</v>
      </c>
      <c r="D61" s="20">
        <v>7.56</v>
      </c>
      <c r="E61" s="42" t="s">
        <v>15</v>
      </c>
      <c r="F61" s="77"/>
    </row>
    <row r="62" spans="1:6" ht="30">
      <c r="A62" s="5" t="s">
        <v>76</v>
      </c>
      <c r="B62" s="42" t="s">
        <v>15</v>
      </c>
      <c r="C62" s="20">
        <v>4.4800000000000004</v>
      </c>
      <c r="D62" s="42" t="s">
        <v>15</v>
      </c>
      <c r="E62" s="20">
        <v>4.4800000000000004</v>
      </c>
      <c r="F62" s="77"/>
    </row>
    <row r="63" spans="1:6" ht="15">
      <c r="A63" s="5" t="s">
        <v>77</v>
      </c>
      <c r="B63" s="20">
        <v>0</v>
      </c>
      <c r="C63" s="20">
        <v>0</v>
      </c>
      <c r="D63" s="20">
        <v>0</v>
      </c>
      <c r="E63" s="20">
        <v>0</v>
      </c>
      <c r="F63" s="77"/>
    </row>
    <row r="64" spans="1:6" ht="36" customHeight="1">
      <c r="A64" s="5" t="s">
        <v>78</v>
      </c>
      <c r="B64" s="20">
        <v>26.25</v>
      </c>
      <c r="C64" s="20">
        <v>26.25</v>
      </c>
      <c r="D64" s="20">
        <v>26.25</v>
      </c>
      <c r="E64" s="20">
        <v>26.25</v>
      </c>
      <c r="F64" s="77"/>
    </row>
    <row r="65" spans="1:6" ht="15">
      <c r="A65" s="5" t="s">
        <v>79</v>
      </c>
      <c r="B65" s="20">
        <v>0</v>
      </c>
      <c r="C65" s="20">
        <v>0</v>
      </c>
      <c r="D65" s="20">
        <v>0</v>
      </c>
      <c r="E65" s="20">
        <v>0</v>
      </c>
      <c r="F65" s="78"/>
    </row>
    <row r="66" spans="1:6" ht="30">
      <c r="A66" s="8" t="s">
        <v>80</v>
      </c>
      <c r="B66" s="25">
        <f>B57-B61+B63-B64+B65</f>
        <v>130.16121254719667</v>
      </c>
      <c r="C66" s="25" t="s">
        <v>15</v>
      </c>
      <c r="D66" s="25">
        <f>D57-D61+D63-D64+D65</f>
        <v>122.79818753952378</v>
      </c>
      <c r="E66" s="25" t="s">
        <v>15</v>
      </c>
      <c r="F66" s="26" t="s">
        <v>100</v>
      </c>
    </row>
    <row r="67" spans="1:6" ht="30">
      <c r="A67" s="8" t="s">
        <v>81</v>
      </c>
      <c r="B67" s="25" t="s">
        <v>15</v>
      </c>
      <c r="C67" s="25">
        <f>C58-C62+C63-C64+C65</f>
        <v>133.74121254719668</v>
      </c>
      <c r="D67" s="25" t="s">
        <v>15</v>
      </c>
      <c r="E67" s="25">
        <f>E58-E62+E63-E64+E65</f>
        <v>120.40697499232718</v>
      </c>
      <c r="F67" s="26" t="s">
        <v>100</v>
      </c>
    </row>
    <row r="68" spans="1:6">
      <c r="A68" s="39"/>
      <c r="B68" s="43"/>
      <c r="C68" s="43"/>
      <c r="D68" s="43"/>
      <c r="E68" s="44"/>
    </row>
    <row r="69" spans="1:6" ht="15">
      <c r="A69" s="8" t="s">
        <v>82</v>
      </c>
      <c r="B69" s="25">
        <f>B22+B27-B55+B26+B38</f>
        <v>155.20000000000005</v>
      </c>
      <c r="C69" s="25" t="s">
        <v>15</v>
      </c>
      <c r="D69" s="25">
        <f>D22+D27-D55+D26+D38</f>
        <v>147.83697499232716</v>
      </c>
      <c r="E69" s="25" t="s">
        <v>15</v>
      </c>
      <c r="F69" s="26" t="s">
        <v>100</v>
      </c>
    </row>
    <row r="70" spans="1:6" ht="15">
      <c r="A70" s="8" t="s">
        <v>83</v>
      </c>
      <c r="B70" s="25" t="s">
        <v>15</v>
      </c>
      <c r="C70" s="25">
        <f>C22-C28-C56+C26+C38</f>
        <v>155.70000000000005</v>
      </c>
      <c r="D70" s="25" t="s">
        <v>15</v>
      </c>
      <c r="E70" s="25">
        <f>E22-E28-E56+E26+E38</f>
        <v>142.36576244513054</v>
      </c>
      <c r="F70" s="26" t="s">
        <v>100</v>
      </c>
    </row>
    <row r="74" spans="1:6">
      <c r="E74" s="36"/>
    </row>
    <row r="77" spans="1:6" s="12" customFormat="1" ht="15">
      <c r="B77" s="27"/>
      <c r="C77" s="27"/>
      <c r="D77" s="27"/>
      <c r="E77" s="28"/>
    </row>
  </sheetData>
  <mergeCells count="2">
    <mergeCell ref="B5:F5"/>
    <mergeCell ref="F60:F65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1B010-45FD-48A9-AA06-D0A9E19FF055}">
  <dimension ref="A1:G77"/>
  <sheetViews>
    <sheetView zoomScaleNormal="100"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4.25"/>
  <cols>
    <col min="1" max="1" width="62.125" style="34" customWidth="1"/>
    <col min="2" max="4" width="15.625" style="36" customWidth="1"/>
    <col min="5" max="5" width="15.625" style="37" customWidth="1"/>
    <col min="6" max="6" width="39.625" style="39" customWidth="1"/>
    <col min="7" max="7" width="20.125" style="34" customWidth="1"/>
    <col min="8" max="16384" width="9" style="34"/>
  </cols>
  <sheetData>
    <row r="1" spans="1:6" ht="15">
      <c r="A1" s="38" t="s">
        <v>0</v>
      </c>
    </row>
    <row r="2" spans="1:6" ht="30">
      <c r="A2" s="10" t="s">
        <v>1</v>
      </c>
    </row>
    <row r="3" spans="1:6" ht="15">
      <c r="A3" s="8" t="s">
        <v>2</v>
      </c>
    </row>
    <row r="5" spans="1:6" ht="28.35" customHeight="1">
      <c r="A5" s="1" t="s">
        <v>3</v>
      </c>
      <c r="B5" s="75" t="s">
        <v>4</v>
      </c>
      <c r="C5" s="75"/>
      <c r="D5" s="75"/>
      <c r="E5" s="75"/>
      <c r="F5" s="75"/>
    </row>
    <row r="6" spans="1:6">
      <c r="A6" s="1"/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</row>
    <row r="7" spans="1:6" ht="15" customHeight="1">
      <c r="A7" s="2" t="s">
        <v>10</v>
      </c>
      <c r="B7" s="19"/>
      <c r="C7" s="19"/>
      <c r="D7" s="19"/>
      <c r="E7" s="19"/>
      <c r="F7" s="13"/>
    </row>
    <row r="8" spans="1:6" ht="15">
      <c r="A8" s="3" t="s">
        <v>11</v>
      </c>
      <c r="B8" s="14">
        <v>2.6</v>
      </c>
      <c r="C8" s="14">
        <v>2.6</v>
      </c>
      <c r="D8" s="14">
        <v>2.6</v>
      </c>
      <c r="E8" s="14">
        <v>2.6</v>
      </c>
      <c r="F8" s="13" t="s">
        <v>12</v>
      </c>
    </row>
    <row r="9" spans="1:6" ht="15">
      <c r="A9" s="3" t="s">
        <v>13</v>
      </c>
      <c r="B9" s="14">
        <v>100</v>
      </c>
      <c r="C9" s="14">
        <v>100</v>
      </c>
      <c r="D9" s="14">
        <v>100</v>
      </c>
      <c r="E9" s="14">
        <v>100</v>
      </c>
      <c r="F9" s="13" t="s">
        <v>101</v>
      </c>
    </row>
    <row r="10" spans="1:6" ht="15">
      <c r="A10" s="3" t="s">
        <v>14</v>
      </c>
      <c r="B10" s="40" t="s">
        <v>15</v>
      </c>
      <c r="C10" s="40" t="s">
        <v>15</v>
      </c>
      <c r="D10" s="40" t="s">
        <v>15</v>
      </c>
      <c r="E10" s="40" t="s">
        <v>15</v>
      </c>
      <c r="F10" s="13"/>
    </row>
    <row r="11" spans="1:6" ht="30">
      <c r="A11" s="3" t="s">
        <v>16</v>
      </c>
      <c r="B11" s="40" t="s">
        <v>15</v>
      </c>
      <c r="C11" s="15">
        <v>2000000</v>
      </c>
      <c r="D11" s="40" t="s">
        <v>15</v>
      </c>
      <c r="E11" s="14">
        <v>1000000</v>
      </c>
      <c r="F11" s="16" t="s">
        <v>84</v>
      </c>
    </row>
    <row r="12" spans="1:6" ht="15">
      <c r="A12" s="3" t="s">
        <v>17</v>
      </c>
      <c r="B12" s="17">
        <v>0.01</v>
      </c>
      <c r="C12" s="40" t="s">
        <v>15</v>
      </c>
      <c r="D12" s="18">
        <v>0.01</v>
      </c>
      <c r="E12" s="40" t="s">
        <v>15</v>
      </c>
      <c r="F12" s="13" t="s">
        <v>101</v>
      </c>
    </row>
    <row r="13" spans="1:6" ht="15">
      <c r="A13" s="3" t="s">
        <v>18</v>
      </c>
      <c r="B13" s="40" t="s">
        <v>15</v>
      </c>
      <c r="C13" s="17">
        <v>0.1</v>
      </c>
      <c r="D13" s="40" t="s">
        <v>15</v>
      </c>
      <c r="E13" s="18">
        <v>0.1</v>
      </c>
      <c r="F13" s="13" t="s">
        <v>101</v>
      </c>
    </row>
    <row r="14" spans="1:6" ht="15">
      <c r="A14" s="3" t="s">
        <v>19</v>
      </c>
      <c r="B14" s="15" t="s">
        <v>20</v>
      </c>
      <c r="C14" s="15" t="s">
        <v>20</v>
      </c>
      <c r="D14" s="15" t="s">
        <v>20</v>
      </c>
      <c r="E14" s="15" t="s">
        <v>20</v>
      </c>
      <c r="F14" s="13" t="s">
        <v>101</v>
      </c>
    </row>
    <row r="15" spans="1:6" ht="15">
      <c r="A15" s="3" t="s">
        <v>21</v>
      </c>
      <c r="B15" s="15">
        <v>3</v>
      </c>
      <c r="C15" s="15">
        <v>3</v>
      </c>
      <c r="D15" s="15">
        <v>3</v>
      </c>
      <c r="E15" s="15">
        <v>3</v>
      </c>
      <c r="F15" s="13" t="s">
        <v>101</v>
      </c>
    </row>
    <row r="16" spans="1:6" ht="15">
      <c r="A16" s="2" t="s">
        <v>22</v>
      </c>
      <c r="B16" s="19"/>
      <c r="C16" s="19"/>
      <c r="D16" s="19"/>
      <c r="E16" s="19"/>
      <c r="F16" s="13"/>
    </row>
    <row r="17" spans="1:6" ht="48.75" customHeight="1">
      <c r="A17" s="3" t="s">
        <v>23</v>
      </c>
      <c r="B17" s="15">
        <v>192</v>
      </c>
      <c r="C17" s="15">
        <v>192</v>
      </c>
      <c r="D17" s="14">
        <v>1</v>
      </c>
      <c r="E17" s="14">
        <v>1</v>
      </c>
      <c r="F17" s="16" t="s">
        <v>102</v>
      </c>
    </row>
    <row r="18" spans="1:6" ht="45">
      <c r="A18" s="3" t="s">
        <v>24</v>
      </c>
      <c r="B18" s="15">
        <v>64</v>
      </c>
      <c r="C18" s="15">
        <v>64</v>
      </c>
      <c r="D18" s="15">
        <v>64</v>
      </c>
      <c r="E18" s="15">
        <v>64</v>
      </c>
      <c r="F18" s="16" t="s">
        <v>103</v>
      </c>
    </row>
    <row r="19" spans="1:6" ht="75">
      <c r="A19" s="5" t="s">
        <v>25</v>
      </c>
      <c r="B19" s="20">
        <v>4</v>
      </c>
      <c r="C19" s="20">
        <v>4</v>
      </c>
      <c r="D19" s="15">
        <v>1</v>
      </c>
      <c r="E19" s="15">
        <v>1</v>
      </c>
      <c r="F19" s="21" t="s">
        <v>104</v>
      </c>
    </row>
    <row r="20" spans="1:6" ht="60">
      <c r="A20" s="3" t="s">
        <v>26</v>
      </c>
      <c r="B20" s="15">
        <v>33</v>
      </c>
      <c r="C20" s="15">
        <v>33</v>
      </c>
      <c r="D20" s="15" t="s">
        <v>15</v>
      </c>
      <c r="E20" s="15" t="s">
        <v>15</v>
      </c>
      <c r="F20" s="16" t="s">
        <v>105</v>
      </c>
    </row>
    <row r="21" spans="1:6" ht="15">
      <c r="A21" s="3" t="s">
        <v>27</v>
      </c>
      <c r="B21" s="15">
        <f>B20+10*LOG10(B9)</f>
        <v>53</v>
      </c>
      <c r="C21" s="15">
        <f>C20+10*LOG10(C9)</f>
        <v>53</v>
      </c>
      <c r="D21" s="14">
        <v>23</v>
      </c>
      <c r="E21" s="14">
        <v>23</v>
      </c>
      <c r="F21" s="16" t="s">
        <v>28</v>
      </c>
    </row>
    <row r="22" spans="1:6" ht="45">
      <c r="A22" s="3" t="s">
        <v>29</v>
      </c>
      <c r="B22" s="15">
        <f>B20+10*LOG10(B46/1000000)</f>
        <v>45.375437381428746</v>
      </c>
      <c r="C22" s="15">
        <f>C20+10*LOG10(C47/1000000)</f>
        <v>45.638726768652234</v>
      </c>
      <c r="D22" s="14">
        <v>23</v>
      </c>
      <c r="E22" s="14">
        <v>23</v>
      </c>
      <c r="F22" s="16" t="s">
        <v>106</v>
      </c>
    </row>
    <row r="23" spans="1:6" ht="45">
      <c r="A23" s="4" t="s">
        <v>30</v>
      </c>
      <c r="B23" s="15">
        <f>B24+10*LOG10(B17/B18)-B25</f>
        <v>12.771212547196624</v>
      </c>
      <c r="C23" s="15">
        <f>C24+10*LOG10(C17/C18)-C25</f>
        <v>12.771212547196624</v>
      </c>
      <c r="D23" s="15">
        <f>D24+10*LOG10(D17/D19)-D25</f>
        <v>0</v>
      </c>
      <c r="E23" s="15">
        <f>E24+10*LOG10(E17/E19)-E25</f>
        <v>0</v>
      </c>
      <c r="F23" s="22" t="s">
        <v>107</v>
      </c>
    </row>
    <row r="24" spans="1:6" ht="90">
      <c r="A24" s="3" t="s">
        <v>31</v>
      </c>
      <c r="B24" s="15">
        <v>8</v>
      </c>
      <c r="C24" s="15">
        <v>8</v>
      </c>
      <c r="D24" s="48">
        <v>0</v>
      </c>
      <c r="E24" s="48">
        <v>0</v>
      </c>
      <c r="F24" s="16" t="s">
        <v>108</v>
      </c>
    </row>
    <row r="25" spans="1:6" ht="60">
      <c r="A25" s="5" t="s">
        <v>32</v>
      </c>
      <c r="B25" s="20">
        <v>0</v>
      </c>
      <c r="C25" s="20">
        <v>0</v>
      </c>
      <c r="D25" s="15">
        <v>0</v>
      </c>
      <c r="E25" s="15">
        <v>0</v>
      </c>
      <c r="F25" s="21" t="s">
        <v>109</v>
      </c>
    </row>
    <row r="26" spans="1:6" ht="75.75" customHeight="1">
      <c r="A26" s="10" t="s">
        <v>33</v>
      </c>
      <c r="B26" s="23">
        <v>8</v>
      </c>
      <c r="C26" s="23">
        <v>12</v>
      </c>
      <c r="D26" s="15">
        <v>0</v>
      </c>
      <c r="E26" s="15">
        <v>0</v>
      </c>
      <c r="F26" s="24" t="s">
        <v>34</v>
      </c>
    </row>
    <row r="27" spans="1:6" ht="15">
      <c r="A27" s="3" t="s">
        <v>35</v>
      </c>
      <c r="B27" s="15">
        <v>0</v>
      </c>
      <c r="C27" s="15">
        <v>0</v>
      </c>
      <c r="D27" s="14">
        <v>0</v>
      </c>
      <c r="E27" s="14">
        <v>0</v>
      </c>
      <c r="F27" s="13" t="s">
        <v>36</v>
      </c>
    </row>
    <row r="28" spans="1:6" ht="15">
      <c r="A28" s="3" t="s">
        <v>37</v>
      </c>
      <c r="B28" s="15">
        <v>0</v>
      </c>
      <c r="C28" s="15">
        <v>0</v>
      </c>
      <c r="D28" s="14">
        <v>0</v>
      </c>
      <c r="E28" s="14">
        <v>0</v>
      </c>
      <c r="F28" s="13" t="s">
        <v>36</v>
      </c>
    </row>
    <row r="29" spans="1:6" ht="30">
      <c r="A29" s="3" t="s">
        <v>38</v>
      </c>
      <c r="B29" s="15">
        <v>3</v>
      </c>
      <c r="C29" s="15">
        <v>3</v>
      </c>
      <c r="D29" s="14">
        <v>1</v>
      </c>
      <c r="E29" s="14">
        <v>1</v>
      </c>
      <c r="F29" s="13" t="s">
        <v>36</v>
      </c>
    </row>
    <row r="30" spans="1:6" ht="15">
      <c r="A30" s="3" t="s">
        <v>39</v>
      </c>
      <c r="B30" s="15">
        <f>B22+B23+B26+B27-B29</f>
        <v>63.146649928625379</v>
      </c>
      <c r="C30" s="40" t="s">
        <v>15</v>
      </c>
      <c r="D30" s="14">
        <f>D22+D23+D26+D27-D29</f>
        <v>22</v>
      </c>
      <c r="E30" s="40" t="s">
        <v>15</v>
      </c>
      <c r="F30" s="16" t="s">
        <v>40</v>
      </c>
    </row>
    <row r="31" spans="1:6" ht="15">
      <c r="A31" s="3" t="s">
        <v>41</v>
      </c>
      <c r="B31" s="40" t="s">
        <v>15</v>
      </c>
      <c r="C31" s="15">
        <f>C22+C23+C26-C28-C29</f>
        <v>67.40993931584886</v>
      </c>
      <c r="D31" s="40" t="s">
        <v>15</v>
      </c>
      <c r="E31" s="14">
        <f>E22+E23+E26-E28-E29</f>
        <v>22</v>
      </c>
      <c r="F31" s="16" t="s">
        <v>40</v>
      </c>
    </row>
    <row r="32" spans="1:6" ht="15">
      <c r="A32" s="2" t="s">
        <v>42</v>
      </c>
      <c r="B32" s="19"/>
      <c r="C32" s="19"/>
      <c r="D32" s="19"/>
      <c r="E32" s="19"/>
      <c r="F32" s="13"/>
    </row>
    <row r="33" spans="1:6" ht="45">
      <c r="A33" s="3" t="s">
        <v>43</v>
      </c>
      <c r="B33" s="15">
        <v>2</v>
      </c>
      <c r="C33" s="15">
        <v>2</v>
      </c>
      <c r="D33" s="15">
        <v>192</v>
      </c>
      <c r="E33" s="15">
        <v>192</v>
      </c>
      <c r="F33" s="16" t="s">
        <v>102</v>
      </c>
    </row>
    <row r="34" spans="1:6" ht="90">
      <c r="A34" s="5" t="s">
        <v>44</v>
      </c>
      <c r="B34" s="15">
        <v>2</v>
      </c>
      <c r="C34" s="15">
        <v>2</v>
      </c>
      <c r="D34" s="20">
        <v>4</v>
      </c>
      <c r="E34" s="20">
        <v>4</v>
      </c>
      <c r="F34" s="21" t="s">
        <v>110</v>
      </c>
    </row>
    <row r="35" spans="1:6" ht="45">
      <c r="A35" s="3" t="s">
        <v>45</v>
      </c>
      <c r="B35" s="15">
        <f>B36+10*LOG10(B33/B34)-B37</f>
        <v>0</v>
      </c>
      <c r="C35" s="15">
        <f>C36+10*LOG10(C33/C34)-C37</f>
        <v>0</v>
      </c>
      <c r="D35" s="15">
        <f>D36+10*LOG10(D33/D18)-D37</f>
        <v>12.771212547196624</v>
      </c>
      <c r="E35" s="15">
        <f>E36+10*LOG10(E33/E18)-E37</f>
        <v>12.771212547196624</v>
      </c>
      <c r="F35" s="16" t="s">
        <v>111</v>
      </c>
    </row>
    <row r="36" spans="1:6" ht="75">
      <c r="A36" s="3" t="s">
        <v>46</v>
      </c>
      <c r="B36" s="48">
        <v>0</v>
      </c>
      <c r="C36" s="48">
        <v>0</v>
      </c>
      <c r="D36" s="14">
        <v>8</v>
      </c>
      <c r="E36" s="14">
        <v>8</v>
      </c>
      <c r="F36" s="16" t="s">
        <v>115</v>
      </c>
    </row>
    <row r="37" spans="1:6" ht="60">
      <c r="A37" s="5" t="s">
        <v>47</v>
      </c>
      <c r="B37" s="15">
        <v>0</v>
      </c>
      <c r="C37" s="15">
        <v>0</v>
      </c>
      <c r="D37" s="20">
        <v>0</v>
      </c>
      <c r="E37" s="20">
        <v>0</v>
      </c>
      <c r="F37" s="21" t="s">
        <v>114</v>
      </c>
    </row>
    <row r="38" spans="1:6" ht="60">
      <c r="A38" s="6" t="s">
        <v>96</v>
      </c>
      <c r="B38" s="15">
        <v>0</v>
      </c>
      <c r="C38" s="15">
        <v>0</v>
      </c>
      <c r="D38" s="23">
        <v>8</v>
      </c>
      <c r="E38" s="23">
        <v>12</v>
      </c>
      <c r="F38" s="24" t="s">
        <v>34</v>
      </c>
    </row>
    <row r="39" spans="1:6" ht="30">
      <c r="A39" s="3" t="s">
        <v>48</v>
      </c>
      <c r="B39" s="15">
        <v>1</v>
      </c>
      <c r="C39" s="15">
        <v>1</v>
      </c>
      <c r="D39" s="14">
        <v>3</v>
      </c>
      <c r="E39" s="14">
        <v>3</v>
      </c>
      <c r="F39" s="13" t="s">
        <v>113</v>
      </c>
    </row>
    <row r="40" spans="1:6" ht="15">
      <c r="A40" s="3" t="s">
        <v>49</v>
      </c>
      <c r="B40" s="14">
        <v>7</v>
      </c>
      <c r="C40" s="14">
        <v>7</v>
      </c>
      <c r="D40" s="14">
        <v>5</v>
      </c>
      <c r="E40" s="14">
        <v>5</v>
      </c>
      <c r="F40" s="13" t="s">
        <v>113</v>
      </c>
    </row>
    <row r="41" spans="1:6" ht="15">
      <c r="A41" s="3" t="s">
        <v>50</v>
      </c>
      <c r="B41" s="14">
        <v>-174</v>
      </c>
      <c r="C41" s="14">
        <v>-174</v>
      </c>
      <c r="D41" s="14">
        <v>-174</v>
      </c>
      <c r="E41" s="15">
        <v>-174</v>
      </c>
      <c r="F41" s="13"/>
    </row>
    <row r="42" spans="1:6" ht="30">
      <c r="A42" s="5" t="s">
        <v>51</v>
      </c>
      <c r="B42" s="20">
        <v>-999</v>
      </c>
      <c r="C42" s="20" t="s">
        <v>15</v>
      </c>
      <c r="D42" s="20">
        <v>-999</v>
      </c>
      <c r="E42" s="20" t="s">
        <v>15</v>
      </c>
      <c r="F42" s="24" t="s">
        <v>52</v>
      </c>
    </row>
    <row r="43" spans="1:6" ht="30">
      <c r="A43" s="5" t="s">
        <v>53</v>
      </c>
      <c r="B43" s="20" t="s">
        <v>15</v>
      </c>
      <c r="C43" s="20">
        <v>-999</v>
      </c>
      <c r="D43" s="20" t="s">
        <v>15</v>
      </c>
      <c r="E43" s="20">
        <v>-999</v>
      </c>
      <c r="F43" s="24" t="s">
        <v>52</v>
      </c>
    </row>
    <row r="44" spans="1:6" ht="30">
      <c r="A44" s="3" t="s">
        <v>54</v>
      </c>
      <c r="B44" s="15">
        <f>10*LOG10(10^((B40+B41)/10)+10^(B42/10))</f>
        <v>-167.00000000000003</v>
      </c>
      <c r="C44" s="40" t="s">
        <v>15</v>
      </c>
      <c r="D44" s="15">
        <f>10*LOG10(10^((D40+D41)/10)+10^(D42/10))</f>
        <v>-169.00000000000003</v>
      </c>
      <c r="E44" s="40" t="s">
        <v>15</v>
      </c>
      <c r="F44" s="13"/>
    </row>
    <row r="45" spans="1:6" ht="30">
      <c r="A45" s="3" t="s">
        <v>55</v>
      </c>
      <c r="B45" s="40" t="s">
        <v>15</v>
      </c>
      <c r="C45" s="15">
        <f>10*LOG10(10^((C40+C41)/10)+10^(C43/10))</f>
        <v>-167.00000000000003</v>
      </c>
      <c r="D45" s="40" t="s">
        <v>15</v>
      </c>
      <c r="E45" s="15">
        <f>10*LOG10(10^((E40+E41)/10)+10^(E43/10))</f>
        <v>-169.00000000000003</v>
      </c>
      <c r="F45" s="13"/>
    </row>
    <row r="46" spans="1:6" ht="30">
      <c r="A46" s="6" t="s">
        <v>56</v>
      </c>
      <c r="B46" s="23">
        <f>48*360*1000</f>
        <v>17280000</v>
      </c>
      <c r="C46" s="23" t="s">
        <v>15</v>
      </c>
      <c r="D46" s="23">
        <f>1*12*30*1000</f>
        <v>360000</v>
      </c>
      <c r="E46" s="23" t="s">
        <v>15</v>
      </c>
      <c r="F46" s="24" t="s">
        <v>57</v>
      </c>
    </row>
    <row r="47" spans="1:6" ht="30">
      <c r="A47" s="6" t="s">
        <v>58</v>
      </c>
      <c r="B47" s="23" t="s">
        <v>15</v>
      </c>
      <c r="C47" s="23">
        <f>51*360*1000</f>
        <v>18360000</v>
      </c>
      <c r="D47" s="23" t="s">
        <v>15</v>
      </c>
      <c r="E47" s="23">
        <f>30*360*1000</f>
        <v>10800000</v>
      </c>
      <c r="F47" s="24" t="s">
        <v>57</v>
      </c>
    </row>
    <row r="48" spans="1:6" ht="15">
      <c r="A48" s="3" t="s">
        <v>59</v>
      </c>
      <c r="B48" s="15">
        <f>B44+10*LOG10(B46)</f>
        <v>-94.624562618571289</v>
      </c>
      <c r="C48" s="15" t="s">
        <v>15</v>
      </c>
      <c r="D48" s="15">
        <f>D44+10*LOG10(D46)</f>
        <v>-113.43697499232715</v>
      </c>
      <c r="E48" s="40" t="s">
        <v>15</v>
      </c>
      <c r="F48" s="13"/>
    </row>
    <row r="49" spans="1:7" ht="15">
      <c r="A49" s="3" t="s">
        <v>60</v>
      </c>
      <c r="B49" s="40" t="s">
        <v>15</v>
      </c>
      <c r="C49" s="15">
        <f>C45+10*LOG10(C47)</f>
        <v>-94.361273231347795</v>
      </c>
      <c r="D49" s="40" t="s">
        <v>15</v>
      </c>
      <c r="E49" s="15">
        <f>E45+10*LOG10(E47)</f>
        <v>-98.66576244513054</v>
      </c>
      <c r="F49" s="13"/>
    </row>
    <row r="50" spans="1:7" ht="15">
      <c r="A50" s="6" t="s">
        <v>61</v>
      </c>
      <c r="B50" s="23">
        <v>-6</v>
      </c>
      <c r="C50" s="23" t="s">
        <v>15</v>
      </c>
      <c r="D50" s="23">
        <v>-5.4</v>
      </c>
      <c r="E50" s="23" t="s">
        <v>15</v>
      </c>
      <c r="F50" s="24" t="s">
        <v>62</v>
      </c>
    </row>
    <row r="51" spans="1:7" ht="15">
      <c r="A51" s="6" t="s">
        <v>63</v>
      </c>
      <c r="B51" s="23" t="s">
        <v>15</v>
      </c>
      <c r="C51" s="23">
        <v>-2.7</v>
      </c>
      <c r="D51" s="23" t="s">
        <v>15</v>
      </c>
      <c r="E51" s="23">
        <v>-10.7</v>
      </c>
      <c r="F51" s="24" t="s">
        <v>62</v>
      </c>
    </row>
    <row r="52" spans="1:7" ht="15">
      <c r="A52" s="3" t="s">
        <v>64</v>
      </c>
      <c r="B52" s="15">
        <v>2</v>
      </c>
      <c r="C52" s="15">
        <v>2</v>
      </c>
      <c r="D52" s="14">
        <v>2</v>
      </c>
      <c r="E52" s="14">
        <v>2</v>
      </c>
      <c r="F52" s="13" t="s">
        <v>113</v>
      </c>
    </row>
    <row r="53" spans="1:7" ht="30">
      <c r="A53" s="3" t="s">
        <v>65</v>
      </c>
      <c r="B53" s="14">
        <v>0</v>
      </c>
      <c r="C53" s="15" t="s">
        <v>15</v>
      </c>
      <c r="D53" s="14">
        <v>0</v>
      </c>
      <c r="E53" s="14" t="s">
        <v>15</v>
      </c>
      <c r="F53" s="13" t="s">
        <v>66</v>
      </c>
    </row>
    <row r="54" spans="1:7" ht="33.75" customHeight="1">
      <c r="A54" s="3" t="s">
        <v>67</v>
      </c>
      <c r="B54" s="40" t="s">
        <v>15</v>
      </c>
      <c r="C54" s="14">
        <v>0</v>
      </c>
      <c r="D54" s="40" t="s">
        <v>15</v>
      </c>
      <c r="E54" s="14">
        <v>0</v>
      </c>
      <c r="F54" s="13" t="s">
        <v>66</v>
      </c>
      <c r="G54" s="41"/>
    </row>
    <row r="55" spans="1:7" ht="30">
      <c r="A55" s="3" t="s">
        <v>68</v>
      </c>
      <c r="B55" s="15">
        <f>B48+B50+B52-B53</f>
        <v>-98.624562618571289</v>
      </c>
      <c r="C55" s="40" t="s">
        <v>15</v>
      </c>
      <c r="D55" s="15">
        <f>D48+D50+D52-D53</f>
        <v>-116.83697499232716</v>
      </c>
      <c r="E55" s="40" t="s">
        <v>15</v>
      </c>
      <c r="F55" s="13" t="s">
        <v>69</v>
      </c>
    </row>
    <row r="56" spans="1:7" ht="30">
      <c r="A56" s="3" t="s">
        <v>70</v>
      </c>
      <c r="B56" s="40" t="s">
        <v>15</v>
      </c>
      <c r="C56" s="15">
        <f>C49+C51+C52-C54</f>
        <v>-95.061273231347798</v>
      </c>
      <c r="D56" s="15" t="s">
        <v>15</v>
      </c>
      <c r="E56" s="15">
        <f>E49+E51+E52-E54</f>
        <v>-107.36576244513054</v>
      </c>
      <c r="F56" s="13" t="s">
        <v>69</v>
      </c>
    </row>
    <row r="57" spans="1:7" ht="30">
      <c r="A57" s="8" t="s">
        <v>71</v>
      </c>
      <c r="B57" s="25">
        <f>B30+B35+B38-B39-B55</f>
        <v>160.77121254719668</v>
      </c>
      <c r="C57" s="25" t="s">
        <v>15</v>
      </c>
      <c r="D57" s="25">
        <f>D30+D35+D38-D39-D55</f>
        <v>156.60818753952378</v>
      </c>
      <c r="E57" s="25" t="s">
        <v>15</v>
      </c>
      <c r="F57" s="26" t="s">
        <v>112</v>
      </c>
    </row>
    <row r="58" spans="1:7" ht="30">
      <c r="A58" s="8" t="s">
        <v>72</v>
      </c>
      <c r="B58" s="25" t="s">
        <v>15</v>
      </c>
      <c r="C58" s="25">
        <f>C31+C35+C38-C39-C56</f>
        <v>161.47121254719667</v>
      </c>
      <c r="D58" s="25" t="s">
        <v>15</v>
      </c>
      <c r="E58" s="25">
        <f>E31+E35+E38-E39-E56</f>
        <v>151.13697499232717</v>
      </c>
      <c r="F58" s="26" t="s">
        <v>98</v>
      </c>
    </row>
    <row r="59" spans="1:7" ht="15">
      <c r="A59" s="2" t="s">
        <v>73</v>
      </c>
      <c r="B59" s="19"/>
      <c r="C59" s="19"/>
      <c r="D59" s="19"/>
      <c r="E59" s="19"/>
      <c r="F59" s="13"/>
    </row>
    <row r="60" spans="1:7" ht="30.75" customHeight="1">
      <c r="A60" s="5" t="s">
        <v>74</v>
      </c>
      <c r="B60" s="20">
        <v>7</v>
      </c>
      <c r="C60" s="20">
        <v>7</v>
      </c>
      <c r="D60" s="20">
        <v>7</v>
      </c>
      <c r="E60" s="20">
        <v>7</v>
      </c>
      <c r="F60" s="76" t="s">
        <v>99</v>
      </c>
    </row>
    <row r="61" spans="1:7" ht="30">
      <c r="A61" s="5" t="s">
        <v>75</v>
      </c>
      <c r="B61" s="20">
        <v>7.56</v>
      </c>
      <c r="C61" s="42" t="s">
        <v>15</v>
      </c>
      <c r="D61" s="20">
        <v>7.56</v>
      </c>
      <c r="E61" s="42" t="s">
        <v>15</v>
      </c>
      <c r="F61" s="77"/>
    </row>
    <row r="62" spans="1:7" ht="30">
      <c r="A62" s="5" t="s">
        <v>76</v>
      </c>
      <c r="B62" s="42" t="s">
        <v>15</v>
      </c>
      <c r="C62" s="20">
        <v>4.4800000000000004</v>
      </c>
      <c r="D62" s="42" t="s">
        <v>15</v>
      </c>
      <c r="E62" s="20">
        <v>4.4800000000000004</v>
      </c>
      <c r="F62" s="77"/>
    </row>
    <row r="63" spans="1:7" ht="15">
      <c r="A63" s="5" t="s">
        <v>77</v>
      </c>
      <c r="B63" s="20">
        <v>0</v>
      </c>
      <c r="C63" s="20">
        <v>0</v>
      </c>
      <c r="D63" s="20">
        <v>0</v>
      </c>
      <c r="E63" s="20">
        <v>0</v>
      </c>
      <c r="F63" s="77"/>
    </row>
    <row r="64" spans="1:7" ht="15">
      <c r="A64" s="5" t="s">
        <v>78</v>
      </c>
      <c r="B64" s="20">
        <v>26.25</v>
      </c>
      <c r="C64" s="20">
        <v>26.25</v>
      </c>
      <c r="D64" s="20">
        <v>26.25</v>
      </c>
      <c r="E64" s="20">
        <v>26.25</v>
      </c>
      <c r="F64" s="77"/>
    </row>
    <row r="65" spans="1:7" ht="15">
      <c r="A65" s="5" t="s">
        <v>79</v>
      </c>
      <c r="B65" s="20">
        <v>0</v>
      </c>
      <c r="C65" s="20">
        <v>0</v>
      </c>
      <c r="D65" s="20">
        <v>0</v>
      </c>
      <c r="E65" s="20">
        <v>0</v>
      </c>
      <c r="F65" s="78"/>
    </row>
    <row r="66" spans="1:7" ht="30">
      <c r="A66" s="8" t="s">
        <v>80</v>
      </c>
      <c r="B66" s="25">
        <f>B57-B61+B63-B64+B65</f>
        <v>126.96121254719668</v>
      </c>
      <c r="C66" s="25" t="s">
        <v>15</v>
      </c>
      <c r="D66" s="25">
        <f>D57-D61+D63-D64+D65</f>
        <v>122.79818753952378</v>
      </c>
      <c r="E66" s="25" t="s">
        <v>15</v>
      </c>
      <c r="F66" s="26" t="s">
        <v>100</v>
      </c>
    </row>
    <row r="67" spans="1:7" ht="30">
      <c r="A67" s="8" t="s">
        <v>81</v>
      </c>
      <c r="B67" s="25" t="s">
        <v>15</v>
      </c>
      <c r="C67" s="25">
        <f>C58-C62+C63-C64+C65</f>
        <v>130.74121254719668</v>
      </c>
      <c r="D67" s="25" t="s">
        <v>15</v>
      </c>
      <c r="E67" s="25">
        <f>E58-E62+E63-E64+E65</f>
        <v>120.40697499232718</v>
      </c>
      <c r="F67" s="26" t="s">
        <v>100</v>
      </c>
    </row>
    <row r="68" spans="1:7">
      <c r="A68" s="39"/>
      <c r="B68" s="43"/>
      <c r="C68" s="43"/>
      <c r="D68" s="43"/>
      <c r="E68" s="44"/>
      <c r="G68" s="45"/>
    </row>
    <row r="69" spans="1:7" ht="15">
      <c r="A69" s="8" t="s">
        <v>82</v>
      </c>
      <c r="B69" s="25">
        <f>B22+B27-B55+B26+B38</f>
        <v>152.00000000000003</v>
      </c>
      <c r="C69" s="25" t="s">
        <v>15</v>
      </c>
      <c r="D69" s="25">
        <f>D22+D27-D55+D26+D38</f>
        <v>147.83697499232716</v>
      </c>
      <c r="E69" s="25" t="s">
        <v>15</v>
      </c>
      <c r="F69" s="26" t="s">
        <v>100</v>
      </c>
    </row>
    <row r="70" spans="1:7" ht="15">
      <c r="A70" s="8" t="s">
        <v>83</v>
      </c>
      <c r="B70" s="25" t="s">
        <v>15</v>
      </c>
      <c r="C70" s="25">
        <f>C22-C28-C56+C26+C38</f>
        <v>152.70000000000005</v>
      </c>
      <c r="D70" s="25" t="s">
        <v>15</v>
      </c>
      <c r="E70" s="25">
        <f>E22-E28-E56+E26+E38</f>
        <v>142.36576244513054</v>
      </c>
      <c r="F70" s="26" t="s">
        <v>100</v>
      </c>
    </row>
    <row r="74" spans="1:7">
      <c r="E74" s="36"/>
    </row>
    <row r="75" spans="1:7" s="12" customFormat="1" ht="15">
      <c r="A75" s="34"/>
      <c r="B75" s="36"/>
      <c r="C75" s="36"/>
      <c r="D75" s="36"/>
      <c r="E75" s="37"/>
      <c r="F75" s="39"/>
    </row>
    <row r="77" spans="1:7" ht="15">
      <c r="A77" s="12"/>
      <c r="B77" s="27"/>
      <c r="C77" s="27"/>
      <c r="D77" s="27"/>
      <c r="E77" s="28"/>
      <c r="F77" s="12"/>
    </row>
  </sheetData>
  <mergeCells count="2">
    <mergeCell ref="B5:F5"/>
    <mergeCell ref="F60:F65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7"/>
  <sheetViews>
    <sheetView zoomScaleNormal="100"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4.25"/>
  <cols>
    <col min="1" max="1" width="62.125" style="34" customWidth="1"/>
    <col min="2" max="4" width="15.625" style="36" customWidth="1"/>
    <col min="5" max="5" width="15.625" style="37" customWidth="1"/>
    <col min="6" max="6" width="39.625" style="39" customWidth="1"/>
    <col min="7" max="7" width="20.125" style="34" customWidth="1"/>
    <col min="8" max="16384" width="9" style="34"/>
  </cols>
  <sheetData>
    <row r="1" spans="1:6" ht="15">
      <c r="A1" s="38" t="s">
        <v>0</v>
      </c>
    </row>
    <row r="2" spans="1:6" ht="30">
      <c r="A2" s="10" t="s">
        <v>1</v>
      </c>
    </row>
    <row r="3" spans="1:6" ht="15">
      <c r="A3" s="8" t="s">
        <v>2</v>
      </c>
    </row>
    <row r="5" spans="1:6" ht="28.35" customHeight="1">
      <c r="A5" s="1" t="s">
        <v>3</v>
      </c>
      <c r="B5" s="75" t="s">
        <v>4</v>
      </c>
      <c r="C5" s="75"/>
      <c r="D5" s="75"/>
      <c r="E5" s="75"/>
      <c r="F5" s="75"/>
    </row>
    <row r="6" spans="1:6">
      <c r="A6" s="1"/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</row>
    <row r="7" spans="1:6" ht="15" customHeight="1">
      <c r="A7" s="2" t="s">
        <v>10</v>
      </c>
      <c r="B7" s="19"/>
      <c r="C7" s="19"/>
      <c r="D7" s="19"/>
      <c r="E7" s="19"/>
      <c r="F7" s="13"/>
    </row>
    <row r="8" spans="1:6" ht="15">
      <c r="A8" s="3" t="s">
        <v>11</v>
      </c>
      <c r="B8" s="14">
        <v>2.6</v>
      </c>
      <c r="C8" s="14">
        <v>2.6</v>
      </c>
      <c r="D8" s="14">
        <v>2.6</v>
      </c>
      <c r="E8" s="14">
        <v>2.6</v>
      </c>
      <c r="F8" s="13" t="s">
        <v>12</v>
      </c>
    </row>
    <row r="9" spans="1:6" ht="15">
      <c r="A9" s="3" t="s">
        <v>13</v>
      </c>
      <c r="B9" s="14">
        <v>100</v>
      </c>
      <c r="C9" s="14">
        <v>100</v>
      </c>
      <c r="D9" s="14">
        <v>100</v>
      </c>
      <c r="E9" s="14">
        <v>100</v>
      </c>
      <c r="F9" s="13" t="s">
        <v>101</v>
      </c>
    </row>
    <row r="10" spans="1:6" ht="15">
      <c r="A10" s="3" t="s">
        <v>14</v>
      </c>
      <c r="B10" s="40" t="s">
        <v>15</v>
      </c>
      <c r="C10" s="40" t="s">
        <v>15</v>
      </c>
      <c r="D10" s="40" t="s">
        <v>15</v>
      </c>
      <c r="E10" s="40" t="s">
        <v>15</v>
      </c>
      <c r="F10" s="13"/>
    </row>
    <row r="11" spans="1:6" ht="30">
      <c r="A11" s="3" t="s">
        <v>16</v>
      </c>
      <c r="B11" s="40" t="s">
        <v>15</v>
      </c>
      <c r="C11" s="15">
        <v>2000000</v>
      </c>
      <c r="D11" s="40" t="s">
        <v>15</v>
      </c>
      <c r="E11" s="14">
        <v>1000000</v>
      </c>
      <c r="F11" s="16" t="s">
        <v>84</v>
      </c>
    </row>
    <row r="12" spans="1:6" ht="15">
      <c r="A12" s="3" t="s">
        <v>17</v>
      </c>
      <c r="B12" s="17">
        <v>0.01</v>
      </c>
      <c r="C12" s="40" t="s">
        <v>15</v>
      </c>
      <c r="D12" s="18">
        <v>0.01</v>
      </c>
      <c r="E12" s="40" t="s">
        <v>15</v>
      </c>
      <c r="F12" s="13" t="s">
        <v>101</v>
      </c>
    </row>
    <row r="13" spans="1:6" ht="15">
      <c r="A13" s="3" t="s">
        <v>18</v>
      </c>
      <c r="B13" s="40" t="s">
        <v>15</v>
      </c>
      <c r="C13" s="17">
        <v>0.1</v>
      </c>
      <c r="D13" s="40" t="s">
        <v>15</v>
      </c>
      <c r="E13" s="18">
        <v>0.1</v>
      </c>
      <c r="F13" s="13" t="s">
        <v>101</v>
      </c>
    </row>
    <row r="14" spans="1:6" ht="15">
      <c r="A14" s="3" t="s">
        <v>19</v>
      </c>
      <c r="B14" s="15" t="s">
        <v>20</v>
      </c>
      <c r="C14" s="15" t="s">
        <v>20</v>
      </c>
      <c r="D14" s="15" t="s">
        <v>20</v>
      </c>
      <c r="E14" s="15" t="s">
        <v>20</v>
      </c>
      <c r="F14" s="13" t="s">
        <v>101</v>
      </c>
    </row>
    <row r="15" spans="1:6" ht="15">
      <c r="A15" s="3" t="s">
        <v>21</v>
      </c>
      <c r="B15" s="15">
        <v>3</v>
      </c>
      <c r="C15" s="15">
        <v>3</v>
      </c>
      <c r="D15" s="15">
        <v>3</v>
      </c>
      <c r="E15" s="15">
        <v>3</v>
      </c>
      <c r="F15" s="13" t="s">
        <v>101</v>
      </c>
    </row>
    <row r="16" spans="1:6" ht="15">
      <c r="A16" s="2" t="s">
        <v>22</v>
      </c>
      <c r="B16" s="19"/>
      <c r="C16" s="19"/>
      <c r="D16" s="19"/>
      <c r="E16" s="19"/>
      <c r="F16" s="13"/>
    </row>
    <row r="17" spans="1:6" ht="48.75" customHeight="1">
      <c r="A17" s="3" t="s">
        <v>23</v>
      </c>
      <c r="B17" s="15">
        <v>192</v>
      </c>
      <c r="C17" s="15">
        <v>192</v>
      </c>
      <c r="D17" s="14">
        <v>1</v>
      </c>
      <c r="E17" s="14">
        <v>1</v>
      </c>
      <c r="F17" s="16" t="s">
        <v>102</v>
      </c>
    </row>
    <row r="18" spans="1:6" ht="45">
      <c r="A18" s="3" t="s">
        <v>24</v>
      </c>
      <c r="B18" s="15">
        <v>64</v>
      </c>
      <c r="C18" s="15">
        <v>64</v>
      </c>
      <c r="D18" s="15">
        <v>64</v>
      </c>
      <c r="E18" s="15">
        <v>64</v>
      </c>
      <c r="F18" s="16" t="s">
        <v>103</v>
      </c>
    </row>
    <row r="19" spans="1:6" ht="75">
      <c r="A19" s="5" t="s">
        <v>25</v>
      </c>
      <c r="B19" s="20">
        <v>4</v>
      </c>
      <c r="C19" s="20">
        <v>4</v>
      </c>
      <c r="D19" s="15">
        <v>1</v>
      </c>
      <c r="E19" s="15">
        <v>1</v>
      </c>
      <c r="F19" s="21" t="s">
        <v>104</v>
      </c>
    </row>
    <row r="20" spans="1:6" ht="60">
      <c r="A20" s="3" t="s">
        <v>26</v>
      </c>
      <c r="B20" s="15">
        <v>33</v>
      </c>
      <c r="C20" s="15">
        <v>33</v>
      </c>
      <c r="D20" s="15" t="s">
        <v>15</v>
      </c>
      <c r="E20" s="15" t="s">
        <v>15</v>
      </c>
      <c r="F20" s="16" t="s">
        <v>105</v>
      </c>
    </row>
    <row r="21" spans="1:6" ht="15">
      <c r="A21" s="3" t="s">
        <v>27</v>
      </c>
      <c r="B21" s="15">
        <f>B20+10*LOG10(B9)</f>
        <v>53</v>
      </c>
      <c r="C21" s="15">
        <f>C20+10*LOG10(C9)</f>
        <v>53</v>
      </c>
      <c r="D21" s="14">
        <v>23</v>
      </c>
      <c r="E21" s="14">
        <v>23</v>
      </c>
      <c r="F21" s="16" t="s">
        <v>28</v>
      </c>
    </row>
    <row r="22" spans="1:6" ht="45">
      <c r="A22" s="3" t="s">
        <v>29</v>
      </c>
      <c r="B22" s="15">
        <f>B20+10*LOG10(B46/1000000)</f>
        <v>38.976951859255124</v>
      </c>
      <c r="C22" s="15">
        <f>C20+10*LOG10(C47/1000000)</f>
        <v>38.976951859255124</v>
      </c>
      <c r="D22" s="14">
        <v>23</v>
      </c>
      <c r="E22" s="14">
        <v>23</v>
      </c>
      <c r="F22" s="16" t="s">
        <v>106</v>
      </c>
    </row>
    <row r="23" spans="1:6" ht="45">
      <c r="A23" s="4" t="s">
        <v>30</v>
      </c>
      <c r="B23" s="15">
        <f>B24+10*LOG10(B17/B18)-B25</f>
        <v>12.771212547196624</v>
      </c>
      <c r="C23" s="15">
        <f>C24+10*LOG10(C17/C18)-C25</f>
        <v>12.771212547196624</v>
      </c>
      <c r="D23" s="15">
        <f>D24+10*LOG10(D17/D19)-D25</f>
        <v>0</v>
      </c>
      <c r="E23" s="15">
        <f>E24+10*LOG10(E17/E19)-E25</f>
        <v>0</v>
      </c>
      <c r="F23" s="22" t="s">
        <v>107</v>
      </c>
    </row>
    <row r="24" spans="1:6" ht="90">
      <c r="A24" s="3" t="s">
        <v>31</v>
      </c>
      <c r="B24" s="15">
        <v>8</v>
      </c>
      <c r="C24" s="15">
        <v>8</v>
      </c>
      <c r="D24" s="48">
        <v>0</v>
      </c>
      <c r="E24" s="48">
        <v>0</v>
      </c>
      <c r="F24" s="16" t="s">
        <v>108</v>
      </c>
    </row>
    <row r="25" spans="1:6" ht="60">
      <c r="A25" s="5" t="s">
        <v>32</v>
      </c>
      <c r="B25" s="20">
        <v>0</v>
      </c>
      <c r="C25" s="20">
        <v>0</v>
      </c>
      <c r="D25" s="15">
        <v>0</v>
      </c>
      <c r="E25" s="15">
        <v>0</v>
      </c>
      <c r="F25" s="21" t="s">
        <v>109</v>
      </c>
    </row>
    <row r="26" spans="1:6" ht="75.75" customHeight="1">
      <c r="A26" s="10" t="s">
        <v>33</v>
      </c>
      <c r="B26" s="23">
        <v>8</v>
      </c>
      <c r="C26" s="23">
        <v>12</v>
      </c>
      <c r="D26" s="15">
        <v>0</v>
      </c>
      <c r="E26" s="15">
        <v>0</v>
      </c>
      <c r="F26" s="24" t="s">
        <v>34</v>
      </c>
    </row>
    <row r="27" spans="1:6" ht="15">
      <c r="A27" s="3" t="s">
        <v>35</v>
      </c>
      <c r="B27" s="15">
        <v>0</v>
      </c>
      <c r="C27" s="15">
        <v>0</v>
      </c>
      <c r="D27" s="14">
        <v>0</v>
      </c>
      <c r="E27" s="14">
        <v>0</v>
      </c>
      <c r="F27" s="13" t="s">
        <v>36</v>
      </c>
    </row>
    <row r="28" spans="1:6" ht="15">
      <c r="A28" s="3" t="s">
        <v>37</v>
      </c>
      <c r="B28" s="15">
        <v>0</v>
      </c>
      <c r="C28" s="15">
        <v>0</v>
      </c>
      <c r="D28" s="14">
        <v>0</v>
      </c>
      <c r="E28" s="14">
        <v>0</v>
      </c>
      <c r="F28" s="13" t="s">
        <v>36</v>
      </c>
    </row>
    <row r="29" spans="1:6" ht="30">
      <c r="A29" s="3" t="s">
        <v>38</v>
      </c>
      <c r="B29" s="15">
        <v>3</v>
      </c>
      <c r="C29" s="15">
        <v>3</v>
      </c>
      <c r="D29" s="14">
        <v>1</v>
      </c>
      <c r="E29" s="14">
        <v>1</v>
      </c>
      <c r="F29" s="13" t="s">
        <v>36</v>
      </c>
    </row>
    <row r="30" spans="1:6" ht="15">
      <c r="A30" s="3" t="s">
        <v>39</v>
      </c>
      <c r="B30" s="15">
        <f>B22+B23+B26+B27-B29</f>
        <v>56.74816440645175</v>
      </c>
      <c r="C30" s="40" t="s">
        <v>15</v>
      </c>
      <c r="D30" s="14">
        <f>D22+D23+D26+D27-D29</f>
        <v>22</v>
      </c>
      <c r="E30" s="40" t="s">
        <v>15</v>
      </c>
      <c r="F30" s="16" t="s">
        <v>40</v>
      </c>
    </row>
    <row r="31" spans="1:6" ht="15">
      <c r="A31" s="3" t="s">
        <v>41</v>
      </c>
      <c r="B31" s="40" t="s">
        <v>15</v>
      </c>
      <c r="C31" s="15">
        <f>C22+C23+C26-C28-C29</f>
        <v>60.74816440645175</v>
      </c>
      <c r="D31" s="40" t="s">
        <v>15</v>
      </c>
      <c r="E31" s="14">
        <f>E22+E23+E26-E28-E29</f>
        <v>22</v>
      </c>
      <c r="F31" s="16" t="s">
        <v>40</v>
      </c>
    </row>
    <row r="32" spans="1:6" ht="15">
      <c r="A32" s="2" t="s">
        <v>42</v>
      </c>
      <c r="B32" s="19"/>
      <c r="C32" s="19"/>
      <c r="D32" s="19"/>
      <c r="E32" s="19"/>
      <c r="F32" s="13"/>
    </row>
    <row r="33" spans="1:6" ht="45">
      <c r="A33" s="3" t="s">
        <v>43</v>
      </c>
      <c r="B33" s="15">
        <v>2</v>
      </c>
      <c r="C33" s="15">
        <v>2</v>
      </c>
      <c r="D33" s="15">
        <v>192</v>
      </c>
      <c r="E33" s="15">
        <v>192</v>
      </c>
      <c r="F33" s="16" t="s">
        <v>102</v>
      </c>
    </row>
    <row r="34" spans="1:6" ht="90">
      <c r="A34" s="5" t="s">
        <v>44</v>
      </c>
      <c r="B34" s="15">
        <v>2</v>
      </c>
      <c r="C34" s="15">
        <v>2</v>
      </c>
      <c r="D34" s="20">
        <v>4</v>
      </c>
      <c r="E34" s="20">
        <v>4</v>
      </c>
      <c r="F34" s="21" t="s">
        <v>110</v>
      </c>
    </row>
    <row r="35" spans="1:6" ht="45">
      <c r="A35" s="3" t="s">
        <v>45</v>
      </c>
      <c r="B35" s="15">
        <f>B36+10*LOG10(B33/B34)-B37</f>
        <v>0</v>
      </c>
      <c r="C35" s="15">
        <f>C36+10*LOG10(C33/C34)-C37</f>
        <v>0</v>
      </c>
      <c r="D35" s="15">
        <f>D36+10*LOG10(D33/D18)-D37</f>
        <v>12.771212547196624</v>
      </c>
      <c r="E35" s="15">
        <f>E36+10*LOG10(E33/E18)-E37</f>
        <v>12.771212547196624</v>
      </c>
      <c r="F35" s="16" t="s">
        <v>111</v>
      </c>
    </row>
    <row r="36" spans="1:6" ht="75">
      <c r="A36" s="3" t="s">
        <v>46</v>
      </c>
      <c r="B36" s="48">
        <v>0</v>
      </c>
      <c r="C36" s="48">
        <v>0</v>
      </c>
      <c r="D36" s="14">
        <v>8</v>
      </c>
      <c r="E36" s="14">
        <v>8</v>
      </c>
      <c r="F36" s="16" t="s">
        <v>115</v>
      </c>
    </row>
    <row r="37" spans="1:6" ht="60">
      <c r="A37" s="5" t="s">
        <v>47</v>
      </c>
      <c r="B37" s="15">
        <v>0</v>
      </c>
      <c r="C37" s="15">
        <v>0</v>
      </c>
      <c r="D37" s="20">
        <v>0</v>
      </c>
      <c r="E37" s="20">
        <v>0</v>
      </c>
      <c r="F37" s="21" t="s">
        <v>114</v>
      </c>
    </row>
    <row r="38" spans="1:6" ht="60">
      <c r="A38" s="6" t="s">
        <v>96</v>
      </c>
      <c r="B38" s="15">
        <v>0</v>
      </c>
      <c r="C38" s="15">
        <v>0</v>
      </c>
      <c r="D38" s="23">
        <v>8</v>
      </c>
      <c r="E38" s="23">
        <v>12</v>
      </c>
      <c r="F38" s="24" t="s">
        <v>34</v>
      </c>
    </row>
    <row r="39" spans="1:6" ht="30">
      <c r="A39" s="3" t="s">
        <v>48</v>
      </c>
      <c r="B39" s="15">
        <v>1</v>
      </c>
      <c r="C39" s="15">
        <v>1</v>
      </c>
      <c r="D39" s="14">
        <v>3</v>
      </c>
      <c r="E39" s="14">
        <v>3</v>
      </c>
      <c r="F39" s="13" t="s">
        <v>113</v>
      </c>
    </row>
    <row r="40" spans="1:6" ht="15">
      <c r="A40" s="3" t="s">
        <v>49</v>
      </c>
      <c r="B40" s="14">
        <v>7</v>
      </c>
      <c r="C40" s="14">
        <v>7</v>
      </c>
      <c r="D40" s="14">
        <v>5</v>
      </c>
      <c r="E40" s="14">
        <v>5</v>
      </c>
      <c r="F40" s="13" t="s">
        <v>113</v>
      </c>
    </row>
    <row r="41" spans="1:6" ht="15">
      <c r="A41" s="3" t="s">
        <v>50</v>
      </c>
      <c r="B41" s="14">
        <v>-174</v>
      </c>
      <c r="C41" s="14">
        <v>-174</v>
      </c>
      <c r="D41" s="14">
        <v>-174</v>
      </c>
      <c r="E41" s="15">
        <v>-174</v>
      </c>
      <c r="F41" s="13"/>
    </row>
    <row r="42" spans="1:6" ht="30">
      <c r="A42" s="5" t="s">
        <v>51</v>
      </c>
      <c r="B42" s="20">
        <v>-999</v>
      </c>
      <c r="C42" s="20" t="s">
        <v>15</v>
      </c>
      <c r="D42" s="20">
        <v>-999</v>
      </c>
      <c r="E42" s="20" t="s">
        <v>15</v>
      </c>
      <c r="F42" s="24" t="s">
        <v>52</v>
      </c>
    </row>
    <row r="43" spans="1:6" ht="30">
      <c r="A43" s="5" t="s">
        <v>53</v>
      </c>
      <c r="B43" s="20" t="s">
        <v>15</v>
      </c>
      <c r="C43" s="20">
        <v>-999</v>
      </c>
      <c r="D43" s="20" t="s">
        <v>15</v>
      </c>
      <c r="E43" s="20">
        <v>-999</v>
      </c>
      <c r="F43" s="24" t="s">
        <v>52</v>
      </c>
    </row>
    <row r="44" spans="1:6" ht="30">
      <c r="A44" s="3" t="s">
        <v>54</v>
      </c>
      <c r="B44" s="15">
        <f>10*LOG10(10^((B40+B41)/10)+10^(B42/10))</f>
        <v>-167.00000000000003</v>
      </c>
      <c r="C44" s="40" t="s">
        <v>15</v>
      </c>
      <c r="D44" s="15">
        <f>10*LOG10(10^((D40+D41)/10)+10^(D42/10))</f>
        <v>-169.00000000000003</v>
      </c>
      <c r="E44" s="40" t="s">
        <v>15</v>
      </c>
      <c r="F44" s="13"/>
    </row>
    <row r="45" spans="1:6" ht="30">
      <c r="A45" s="3" t="s">
        <v>55</v>
      </c>
      <c r="B45" s="40" t="s">
        <v>15</v>
      </c>
      <c r="C45" s="15">
        <f>10*LOG10(10^((C40+C41)/10)+10^(C43/10))</f>
        <v>-167.00000000000003</v>
      </c>
      <c r="D45" s="40" t="s">
        <v>15</v>
      </c>
      <c r="E45" s="15">
        <f>10*LOG10(10^((E40+E41)/10)+10^(E43/10))</f>
        <v>-169.00000000000003</v>
      </c>
      <c r="F45" s="13"/>
    </row>
    <row r="46" spans="1:6" ht="30">
      <c r="A46" s="6" t="s">
        <v>56</v>
      </c>
      <c r="B46" s="20">
        <f>11*360*1000</f>
        <v>3960000</v>
      </c>
      <c r="C46" s="23" t="s">
        <v>15</v>
      </c>
      <c r="D46" s="20">
        <f>1*12*30*1000</f>
        <v>360000</v>
      </c>
      <c r="E46" s="23" t="s">
        <v>15</v>
      </c>
      <c r="F46" s="24" t="s">
        <v>57</v>
      </c>
    </row>
    <row r="47" spans="1:6" ht="30">
      <c r="A47" s="6" t="s">
        <v>58</v>
      </c>
      <c r="B47" s="23" t="s">
        <v>15</v>
      </c>
      <c r="C47" s="29">
        <f>11*360*1000</f>
        <v>3960000</v>
      </c>
      <c r="D47" s="23" t="s">
        <v>15</v>
      </c>
      <c r="E47" s="20">
        <f>11*360*1000</f>
        <v>3960000</v>
      </c>
      <c r="F47" s="24" t="s">
        <v>57</v>
      </c>
    </row>
    <row r="48" spans="1:6" ht="15">
      <c r="A48" s="3" t="s">
        <v>59</v>
      </c>
      <c r="B48" s="15">
        <f>B44+10*LOG10(B46)</f>
        <v>-101.0230481407449</v>
      </c>
      <c r="C48" s="15" t="s">
        <v>15</v>
      </c>
      <c r="D48" s="15">
        <f>D44+10*LOG10(D46)</f>
        <v>-113.43697499232715</v>
      </c>
      <c r="E48" s="40" t="s">
        <v>15</v>
      </c>
      <c r="F48" s="13"/>
    </row>
    <row r="49" spans="1:7" ht="15">
      <c r="A49" s="3" t="s">
        <v>60</v>
      </c>
      <c r="B49" s="40" t="s">
        <v>15</v>
      </c>
      <c r="C49" s="15">
        <f>C45+10*LOG10(C47)</f>
        <v>-101.0230481407449</v>
      </c>
      <c r="D49" s="40" t="s">
        <v>15</v>
      </c>
      <c r="E49" s="15">
        <f>E45+10*LOG10(E47)</f>
        <v>-103.0230481407449</v>
      </c>
      <c r="F49" s="13"/>
    </row>
    <row r="50" spans="1:7" ht="15">
      <c r="A50" s="6" t="s">
        <v>61</v>
      </c>
      <c r="B50" s="23">
        <v>-6</v>
      </c>
      <c r="C50" s="23" t="s">
        <v>15</v>
      </c>
      <c r="D50" s="23">
        <v>-5.4</v>
      </c>
      <c r="E50" s="23" t="s">
        <v>15</v>
      </c>
      <c r="F50" s="24" t="s">
        <v>62</v>
      </c>
    </row>
    <row r="51" spans="1:7" ht="15">
      <c r="A51" s="6" t="s">
        <v>63</v>
      </c>
      <c r="B51" s="23" t="s">
        <v>15</v>
      </c>
      <c r="C51" s="23">
        <v>-2.7</v>
      </c>
      <c r="D51" s="23" t="s">
        <v>15</v>
      </c>
      <c r="E51" s="23">
        <v>-10.7</v>
      </c>
      <c r="F51" s="24" t="s">
        <v>62</v>
      </c>
    </row>
    <row r="52" spans="1:7" ht="15">
      <c r="A52" s="3" t="s">
        <v>64</v>
      </c>
      <c r="B52" s="15">
        <v>2</v>
      </c>
      <c r="C52" s="15">
        <v>2</v>
      </c>
      <c r="D52" s="14">
        <v>2</v>
      </c>
      <c r="E52" s="14">
        <v>2</v>
      </c>
      <c r="F52" s="13" t="s">
        <v>113</v>
      </c>
    </row>
    <row r="53" spans="1:7" ht="30">
      <c r="A53" s="3" t="s">
        <v>65</v>
      </c>
      <c r="B53" s="14">
        <v>0</v>
      </c>
      <c r="C53" s="15" t="s">
        <v>15</v>
      </c>
      <c r="D53" s="14">
        <v>0</v>
      </c>
      <c r="E53" s="14" t="s">
        <v>15</v>
      </c>
      <c r="F53" s="13" t="s">
        <v>66</v>
      </c>
    </row>
    <row r="54" spans="1:7" ht="33.75" customHeight="1">
      <c r="A54" s="3" t="s">
        <v>67</v>
      </c>
      <c r="B54" s="40" t="s">
        <v>15</v>
      </c>
      <c r="C54" s="14">
        <v>0</v>
      </c>
      <c r="D54" s="40" t="s">
        <v>15</v>
      </c>
      <c r="E54" s="14">
        <v>0</v>
      </c>
      <c r="F54" s="13" t="s">
        <v>66</v>
      </c>
      <c r="G54" s="41"/>
    </row>
    <row r="55" spans="1:7" ht="30">
      <c r="A55" s="3" t="s">
        <v>68</v>
      </c>
      <c r="B55" s="15">
        <f>B48+B50+B52-B53</f>
        <v>-105.0230481407449</v>
      </c>
      <c r="C55" s="40" t="s">
        <v>15</v>
      </c>
      <c r="D55" s="15">
        <f>D48+D50+D52-D53</f>
        <v>-116.83697499232716</v>
      </c>
      <c r="E55" s="40" t="s">
        <v>15</v>
      </c>
      <c r="F55" s="13" t="s">
        <v>69</v>
      </c>
    </row>
    <row r="56" spans="1:7" ht="30">
      <c r="A56" s="3" t="s">
        <v>70</v>
      </c>
      <c r="B56" s="40" t="s">
        <v>15</v>
      </c>
      <c r="C56" s="15">
        <f>C49+C51+C52-C54</f>
        <v>-101.72304814074491</v>
      </c>
      <c r="D56" s="15" t="s">
        <v>15</v>
      </c>
      <c r="E56" s="15">
        <f>E49+E51+E52-E54</f>
        <v>-111.72304814074491</v>
      </c>
      <c r="F56" s="13" t="s">
        <v>69</v>
      </c>
    </row>
    <row r="57" spans="1:7" ht="30">
      <c r="A57" s="8" t="s">
        <v>71</v>
      </c>
      <c r="B57" s="25">
        <f>B30+B35+B38-B39-B55</f>
        <v>160.77121254719665</v>
      </c>
      <c r="C57" s="25" t="s">
        <v>15</v>
      </c>
      <c r="D57" s="25">
        <f>D30+D35+D38-D39-D55</f>
        <v>156.60818753952378</v>
      </c>
      <c r="E57" s="25" t="s">
        <v>15</v>
      </c>
      <c r="F57" s="26" t="s">
        <v>112</v>
      </c>
    </row>
    <row r="58" spans="1:7" ht="30">
      <c r="A58" s="8" t="s">
        <v>72</v>
      </c>
      <c r="B58" s="25" t="s">
        <v>15</v>
      </c>
      <c r="C58" s="25">
        <f>C31+C35+C38-C39-C56</f>
        <v>161.47121254719667</v>
      </c>
      <c r="D58" s="25" t="s">
        <v>15</v>
      </c>
      <c r="E58" s="25">
        <f>E31+E35+E38-E39-E56</f>
        <v>155.49426068794153</v>
      </c>
      <c r="F58" s="26" t="s">
        <v>98</v>
      </c>
    </row>
    <row r="59" spans="1:7" ht="15">
      <c r="A59" s="2" t="s">
        <v>73</v>
      </c>
      <c r="B59" s="19"/>
      <c r="C59" s="19"/>
      <c r="D59" s="19"/>
      <c r="E59" s="19"/>
      <c r="F59" s="13"/>
    </row>
    <row r="60" spans="1:7" ht="30.75" customHeight="1">
      <c r="A60" s="5" t="s">
        <v>74</v>
      </c>
      <c r="B60" s="20">
        <v>7</v>
      </c>
      <c r="C60" s="20">
        <v>7</v>
      </c>
      <c r="D60" s="20">
        <v>7</v>
      </c>
      <c r="E60" s="20">
        <v>7</v>
      </c>
      <c r="F60" s="76" t="s">
        <v>99</v>
      </c>
    </row>
    <row r="61" spans="1:7" ht="30">
      <c r="A61" s="5" t="s">
        <v>75</v>
      </c>
      <c r="B61" s="20">
        <v>7.56</v>
      </c>
      <c r="C61" s="42" t="s">
        <v>15</v>
      </c>
      <c r="D61" s="20">
        <v>7.56</v>
      </c>
      <c r="E61" s="42" t="s">
        <v>15</v>
      </c>
      <c r="F61" s="77"/>
    </row>
    <row r="62" spans="1:7" ht="30">
      <c r="A62" s="5" t="s">
        <v>76</v>
      </c>
      <c r="B62" s="42" t="s">
        <v>15</v>
      </c>
      <c r="C62" s="20">
        <v>4.4800000000000004</v>
      </c>
      <c r="D62" s="42" t="s">
        <v>15</v>
      </c>
      <c r="E62" s="20">
        <v>4.4800000000000004</v>
      </c>
      <c r="F62" s="77"/>
    </row>
    <row r="63" spans="1:7" ht="15">
      <c r="A63" s="5" t="s">
        <v>77</v>
      </c>
      <c r="B63" s="20">
        <v>0</v>
      </c>
      <c r="C63" s="20">
        <v>0</v>
      </c>
      <c r="D63" s="20">
        <v>0</v>
      </c>
      <c r="E63" s="20">
        <v>0</v>
      </c>
      <c r="F63" s="77"/>
    </row>
    <row r="64" spans="1:7" ht="15">
      <c r="A64" s="5" t="s">
        <v>78</v>
      </c>
      <c r="B64" s="20">
        <v>26.25</v>
      </c>
      <c r="C64" s="20">
        <v>26.25</v>
      </c>
      <c r="D64" s="20">
        <v>26.25</v>
      </c>
      <c r="E64" s="20">
        <v>26.25</v>
      </c>
      <c r="F64" s="77"/>
    </row>
    <row r="65" spans="1:7" ht="15">
      <c r="A65" s="5" t="s">
        <v>79</v>
      </c>
      <c r="B65" s="20">
        <v>0</v>
      </c>
      <c r="C65" s="20">
        <v>0</v>
      </c>
      <c r="D65" s="20">
        <v>0</v>
      </c>
      <c r="E65" s="20">
        <v>0</v>
      </c>
      <c r="F65" s="78"/>
    </row>
    <row r="66" spans="1:7" ht="30">
      <c r="A66" s="8" t="s">
        <v>80</v>
      </c>
      <c r="B66" s="25">
        <f>B57-B61+B63-B64+B65</f>
        <v>126.96121254719665</v>
      </c>
      <c r="C66" s="25" t="s">
        <v>15</v>
      </c>
      <c r="D66" s="25">
        <f>D57-D61+D63-D64+D65</f>
        <v>122.79818753952378</v>
      </c>
      <c r="E66" s="25" t="s">
        <v>15</v>
      </c>
      <c r="F66" s="26" t="s">
        <v>100</v>
      </c>
    </row>
    <row r="67" spans="1:7" ht="30">
      <c r="A67" s="8" t="s">
        <v>81</v>
      </c>
      <c r="B67" s="25" t="s">
        <v>15</v>
      </c>
      <c r="C67" s="25">
        <f>C58-C62+C63-C64+C65</f>
        <v>130.74121254719668</v>
      </c>
      <c r="D67" s="25" t="s">
        <v>15</v>
      </c>
      <c r="E67" s="25">
        <f>E58-E62+E63-E64+E65</f>
        <v>124.76426068794154</v>
      </c>
      <c r="F67" s="26" t="s">
        <v>100</v>
      </c>
    </row>
    <row r="68" spans="1:7">
      <c r="A68" s="39"/>
      <c r="B68" s="43"/>
      <c r="C68" s="43"/>
      <c r="D68" s="43"/>
      <c r="E68" s="44"/>
      <c r="G68" s="45"/>
    </row>
    <row r="69" spans="1:7" ht="15">
      <c r="A69" s="8" t="s">
        <v>82</v>
      </c>
      <c r="B69" s="25">
        <f>B22+B27-B55+B26+B38</f>
        <v>152.00000000000003</v>
      </c>
      <c r="C69" s="25" t="s">
        <v>15</v>
      </c>
      <c r="D69" s="25">
        <f>D22+D27-D55+D26+D38</f>
        <v>147.83697499232716</v>
      </c>
      <c r="E69" s="25" t="s">
        <v>15</v>
      </c>
      <c r="F69" s="26" t="s">
        <v>100</v>
      </c>
    </row>
    <row r="70" spans="1:7" ht="15">
      <c r="A70" s="8" t="s">
        <v>83</v>
      </c>
      <c r="B70" s="25" t="s">
        <v>15</v>
      </c>
      <c r="C70" s="25">
        <f>C22-C28-C56+C26+C38</f>
        <v>152.70000000000005</v>
      </c>
      <c r="D70" s="25" t="s">
        <v>15</v>
      </c>
      <c r="E70" s="25">
        <f>E22-E28-E56+E26+E38</f>
        <v>146.72304814074491</v>
      </c>
      <c r="F70" s="26" t="s">
        <v>100</v>
      </c>
    </row>
    <row r="74" spans="1:7">
      <c r="E74" s="36"/>
    </row>
    <row r="75" spans="1:7" s="12" customFormat="1" ht="15">
      <c r="A75" s="34"/>
      <c r="B75" s="36"/>
      <c r="C75" s="36"/>
      <c r="D75" s="36"/>
      <c r="E75" s="37"/>
      <c r="F75" s="39"/>
    </row>
    <row r="77" spans="1:7" ht="15">
      <c r="A77" s="12"/>
      <c r="B77" s="27"/>
      <c r="C77" s="27"/>
      <c r="D77" s="27"/>
      <c r="E77" s="28"/>
      <c r="F77" s="12"/>
    </row>
  </sheetData>
  <mergeCells count="2">
    <mergeCell ref="B5:F5"/>
    <mergeCell ref="F60:F65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4" customWidth="1"/>
    <col min="2" max="2" width="15.625" style="36" customWidth="1"/>
    <col min="3" max="4" width="15.625" style="34" customWidth="1"/>
    <col min="5" max="16384" width="9" style="34"/>
  </cols>
  <sheetData>
    <row r="1" spans="1:4" ht="14.25" customHeight="1">
      <c r="A1" s="1"/>
      <c r="B1" s="79" t="s">
        <v>93</v>
      </c>
      <c r="C1" s="79"/>
      <c r="D1" s="79"/>
    </row>
    <row r="2" spans="1:4" ht="42.75">
      <c r="A2" s="2" t="s">
        <v>10</v>
      </c>
      <c r="B2" s="30" t="s">
        <v>85</v>
      </c>
      <c r="C2" s="33" t="s">
        <v>97</v>
      </c>
      <c r="D2" s="32" t="s">
        <v>125</v>
      </c>
    </row>
    <row r="3" spans="1:4" ht="15">
      <c r="A3" s="3" t="s">
        <v>11</v>
      </c>
      <c r="B3" s="14">
        <v>2.6</v>
      </c>
      <c r="C3" s="14">
        <v>2.6</v>
      </c>
      <c r="D3" s="14">
        <v>2.6</v>
      </c>
    </row>
    <row r="4" spans="1:4" ht="15">
      <c r="A4" s="3" t="s">
        <v>13</v>
      </c>
      <c r="B4" s="14">
        <v>100</v>
      </c>
      <c r="C4" s="14">
        <v>100</v>
      </c>
      <c r="D4" s="14">
        <v>100</v>
      </c>
    </row>
    <row r="5" spans="1:4" ht="15">
      <c r="A5" s="3" t="s">
        <v>14</v>
      </c>
      <c r="B5" s="35" t="s">
        <v>15</v>
      </c>
      <c r="C5" s="35" t="s">
        <v>15</v>
      </c>
      <c r="D5" s="35" t="s">
        <v>15</v>
      </c>
    </row>
    <row r="6" spans="1:4" ht="15">
      <c r="A6" s="3" t="s">
        <v>16</v>
      </c>
      <c r="B6" s="14" t="s">
        <v>15</v>
      </c>
      <c r="C6" s="14" t="s">
        <v>15</v>
      </c>
      <c r="D6" s="14" t="s">
        <v>15</v>
      </c>
    </row>
    <row r="7" spans="1:4" ht="15">
      <c r="A7" s="3" t="s">
        <v>17</v>
      </c>
      <c r="B7" s="35" t="s">
        <v>15</v>
      </c>
      <c r="C7" s="35" t="s">
        <v>15</v>
      </c>
      <c r="D7" s="35" t="s">
        <v>15</v>
      </c>
    </row>
    <row r="8" spans="1:4" ht="15">
      <c r="A8" s="3" t="s">
        <v>18</v>
      </c>
      <c r="B8" s="18">
        <v>0.1</v>
      </c>
      <c r="C8" s="18">
        <v>0.1</v>
      </c>
      <c r="D8" s="18">
        <v>0.1</v>
      </c>
    </row>
    <row r="9" spans="1:4" ht="15">
      <c r="A9" s="3" t="s">
        <v>19</v>
      </c>
      <c r="B9" s="14" t="s">
        <v>20</v>
      </c>
      <c r="C9" s="14" t="s">
        <v>20</v>
      </c>
      <c r="D9" s="14" t="s">
        <v>20</v>
      </c>
    </row>
    <row r="10" spans="1:4" ht="15">
      <c r="A10" s="3" t="s">
        <v>21</v>
      </c>
      <c r="B10" s="14">
        <v>3</v>
      </c>
      <c r="C10" s="14">
        <v>3</v>
      </c>
      <c r="D10" s="14">
        <v>3</v>
      </c>
    </row>
    <row r="11" spans="1:4">
      <c r="A11" s="2" t="s">
        <v>22</v>
      </c>
      <c r="B11" s="19"/>
      <c r="C11" s="19"/>
      <c r="D11" s="19"/>
    </row>
    <row r="12" spans="1:4" ht="15" customHeight="1">
      <c r="A12" s="3" t="s">
        <v>23</v>
      </c>
      <c r="B12" s="14">
        <v>192</v>
      </c>
      <c r="C12" s="14">
        <v>192</v>
      </c>
      <c r="D12" s="14">
        <v>192</v>
      </c>
    </row>
    <row r="13" spans="1:4" ht="15">
      <c r="A13" s="3" t="s">
        <v>24</v>
      </c>
      <c r="B13" s="14">
        <v>64</v>
      </c>
      <c r="C13" s="14">
        <v>64</v>
      </c>
      <c r="D13" s="14">
        <v>64</v>
      </c>
    </row>
    <row r="14" spans="1:4" ht="15">
      <c r="A14" s="5" t="s">
        <v>25</v>
      </c>
      <c r="B14" s="29">
        <v>4</v>
      </c>
      <c r="C14" s="29">
        <v>4</v>
      </c>
      <c r="D14" s="29">
        <v>4</v>
      </c>
    </row>
    <row r="15" spans="1:4" ht="15">
      <c r="A15" s="3" t="s">
        <v>26</v>
      </c>
      <c r="B15" s="14">
        <v>33</v>
      </c>
      <c r="C15" s="14">
        <v>33</v>
      </c>
      <c r="D15" s="14">
        <v>33</v>
      </c>
    </row>
    <row r="16" spans="1:4" ht="15">
      <c r="A16" s="3" t="s">
        <v>27</v>
      </c>
      <c r="B16" s="14">
        <f t="shared" ref="B16:D16" si="0">B15+10*LOG10(B4)</f>
        <v>53</v>
      </c>
      <c r="C16" s="14">
        <f t="shared" ref="C16" si="1">C15+10*LOG10(C4)</f>
        <v>53</v>
      </c>
      <c r="D16" s="14">
        <f t="shared" si="0"/>
        <v>53</v>
      </c>
    </row>
    <row r="17" spans="1:4" ht="30">
      <c r="A17" s="3" t="s">
        <v>29</v>
      </c>
      <c r="B17" s="14">
        <f t="shared" ref="B17:D17" si="2">B15+10*LOG10(B42/1000000)</f>
        <v>41.57332496431269</v>
      </c>
      <c r="C17" s="14">
        <f t="shared" ref="C17" si="3">C15+10*LOG10(C42/1000000)</f>
        <v>41.57332496431269</v>
      </c>
      <c r="D17" s="14">
        <f t="shared" si="2"/>
        <v>38.976951859255124</v>
      </c>
    </row>
    <row r="18" spans="1:4" ht="45">
      <c r="A18" s="4" t="s">
        <v>30</v>
      </c>
      <c r="B18" s="14">
        <f t="shared" ref="B18:D18" si="4">B19+10*LOG10(B12/B13)-B20</f>
        <v>12.771212547196624</v>
      </c>
      <c r="C18" s="14">
        <f t="shared" ref="C18" si="5">C19+10*LOG10(C12/C13)-C20</f>
        <v>12.771212547196624</v>
      </c>
      <c r="D18" s="14">
        <f t="shared" si="4"/>
        <v>12.771212547196624</v>
      </c>
    </row>
    <row r="19" spans="1:4" ht="15">
      <c r="A19" s="3" t="s">
        <v>31</v>
      </c>
      <c r="B19" s="14">
        <v>8</v>
      </c>
      <c r="C19" s="14">
        <v>8</v>
      </c>
      <c r="D19" s="14">
        <v>8</v>
      </c>
    </row>
    <row r="20" spans="1:4" ht="45">
      <c r="A20" s="5" t="s">
        <v>32</v>
      </c>
      <c r="B20" s="29">
        <v>0</v>
      </c>
      <c r="C20" s="29">
        <v>0</v>
      </c>
      <c r="D20" s="29">
        <v>0</v>
      </c>
    </row>
    <row r="21" spans="1:4" ht="61.5" customHeight="1">
      <c r="A21" s="10" t="s">
        <v>33</v>
      </c>
      <c r="B21" s="20">
        <v>6</v>
      </c>
      <c r="C21" s="20">
        <v>6</v>
      </c>
      <c r="D21" s="20">
        <v>6</v>
      </c>
    </row>
    <row r="22" spans="1:4" ht="15">
      <c r="A22" s="3" t="s">
        <v>35</v>
      </c>
      <c r="B22" s="14">
        <v>0</v>
      </c>
      <c r="C22" s="14">
        <v>0</v>
      </c>
      <c r="D22" s="14">
        <v>0</v>
      </c>
    </row>
    <row r="23" spans="1:4" ht="15">
      <c r="A23" s="3" t="s">
        <v>37</v>
      </c>
      <c r="B23" s="14">
        <v>0</v>
      </c>
      <c r="C23" s="14">
        <v>0</v>
      </c>
      <c r="D23" s="14">
        <v>0</v>
      </c>
    </row>
    <row r="24" spans="1:4" ht="30">
      <c r="A24" s="3" t="s">
        <v>38</v>
      </c>
      <c r="B24" s="14">
        <v>3</v>
      </c>
      <c r="C24" s="14">
        <v>3</v>
      </c>
      <c r="D24" s="14">
        <v>3</v>
      </c>
    </row>
    <row r="25" spans="1:4" ht="15">
      <c r="A25" s="3" t="s">
        <v>39</v>
      </c>
      <c r="B25" s="35" t="s">
        <v>15</v>
      </c>
      <c r="C25" s="35" t="s">
        <v>15</v>
      </c>
      <c r="D25" s="35" t="s">
        <v>15</v>
      </c>
    </row>
    <row r="26" spans="1:4" ht="15">
      <c r="A26" s="3" t="s">
        <v>41</v>
      </c>
      <c r="B26" s="14">
        <f t="shared" ref="B26:D26" si="6">B17+B18+B21-B23-B24</f>
        <v>57.344537511509316</v>
      </c>
      <c r="C26" s="14">
        <f t="shared" ref="C26" si="7">C17+C18+C21-C23-C24</f>
        <v>57.344537511509316</v>
      </c>
      <c r="D26" s="14">
        <f t="shared" si="6"/>
        <v>54.74816440645175</v>
      </c>
    </row>
    <row r="27" spans="1:4">
      <c r="A27" s="2" t="s">
        <v>42</v>
      </c>
      <c r="B27" s="19"/>
      <c r="C27" s="19"/>
      <c r="D27" s="19"/>
    </row>
    <row r="28" spans="1:4" ht="15">
      <c r="A28" s="3" t="s">
        <v>43</v>
      </c>
      <c r="B28" s="14">
        <v>4</v>
      </c>
      <c r="C28" s="14">
        <v>1</v>
      </c>
      <c r="D28" s="14">
        <v>1</v>
      </c>
    </row>
    <row r="29" spans="1:4" ht="15">
      <c r="A29" s="3" t="s">
        <v>44</v>
      </c>
      <c r="B29" s="14">
        <v>4</v>
      </c>
      <c r="C29" s="14">
        <v>1</v>
      </c>
      <c r="D29" s="14">
        <v>1</v>
      </c>
    </row>
    <row r="30" spans="1:4" ht="45">
      <c r="A30" s="3" t="s">
        <v>45</v>
      </c>
      <c r="B30" s="14">
        <f t="shared" ref="B30:D30" si="8">B31+10*LOG10(B28/B29)-B32</f>
        <v>0</v>
      </c>
      <c r="C30" s="14">
        <f t="shared" ref="C30" si="9">C31+10*LOG10(C28/C29)-C32</f>
        <v>0</v>
      </c>
      <c r="D30" s="14">
        <f t="shared" si="8"/>
        <v>0</v>
      </c>
    </row>
    <row r="31" spans="1:4" ht="15">
      <c r="A31" s="3" t="s">
        <v>46</v>
      </c>
      <c r="B31" s="14">
        <v>0</v>
      </c>
      <c r="C31" s="48">
        <v>0</v>
      </c>
      <c r="D31" s="48">
        <v>0</v>
      </c>
    </row>
    <row r="32" spans="1:4" ht="45">
      <c r="A32" s="4" t="s">
        <v>47</v>
      </c>
      <c r="B32" s="14">
        <v>0</v>
      </c>
      <c r="C32" s="14">
        <v>0</v>
      </c>
      <c r="D32" s="14">
        <v>0</v>
      </c>
    </row>
    <row r="33" spans="1:4" ht="28.5">
      <c r="A33" s="7" t="s">
        <v>86</v>
      </c>
      <c r="B33" s="14">
        <v>0</v>
      </c>
      <c r="C33" s="14">
        <v>0</v>
      </c>
      <c r="D33" s="14">
        <v>0</v>
      </c>
    </row>
    <row r="34" spans="1:4" ht="30">
      <c r="A34" s="3" t="s">
        <v>48</v>
      </c>
      <c r="B34" s="14">
        <v>1</v>
      </c>
      <c r="C34" s="14">
        <v>1</v>
      </c>
      <c r="D34" s="14">
        <v>1</v>
      </c>
    </row>
    <row r="35" spans="1:4" ht="15">
      <c r="A35" s="3" t="s">
        <v>49</v>
      </c>
      <c r="B35" s="14">
        <v>7</v>
      </c>
      <c r="C35" s="14">
        <v>7</v>
      </c>
      <c r="D35" s="14">
        <v>7</v>
      </c>
    </row>
    <row r="36" spans="1:4" ht="15">
      <c r="A36" s="3" t="s">
        <v>50</v>
      </c>
      <c r="B36" s="14">
        <v>-174</v>
      </c>
      <c r="C36" s="14">
        <v>-174</v>
      </c>
      <c r="D36" s="14">
        <v>-174</v>
      </c>
    </row>
    <row r="37" spans="1:4" ht="15">
      <c r="A37" s="4" t="s">
        <v>51</v>
      </c>
      <c r="B37" s="14" t="s">
        <v>15</v>
      </c>
      <c r="C37" s="14" t="s">
        <v>15</v>
      </c>
      <c r="D37" s="14" t="s">
        <v>15</v>
      </c>
    </row>
    <row r="38" spans="1:4" ht="15">
      <c r="A38" s="5" t="s">
        <v>53</v>
      </c>
      <c r="B38" s="29">
        <v>-999</v>
      </c>
      <c r="C38" s="29">
        <v>-999</v>
      </c>
      <c r="D38" s="29">
        <v>-999</v>
      </c>
    </row>
    <row r="39" spans="1:4" ht="30">
      <c r="A39" s="3" t="s">
        <v>87</v>
      </c>
      <c r="B39" s="35" t="s">
        <v>15</v>
      </c>
      <c r="C39" s="35" t="s">
        <v>15</v>
      </c>
      <c r="D39" s="35" t="s">
        <v>15</v>
      </c>
    </row>
    <row r="40" spans="1:4" ht="30">
      <c r="A40" s="3" t="s">
        <v>88</v>
      </c>
      <c r="B40" s="14">
        <f t="shared" ref="B40:D40" si="10">10*LOG10(10^((B35+B36)/10)+10^(B38/10))</f>
        <v>-167.00000000000003</v>
      </c>
      <c r="C40" s="14">
        <f t="shared" ref="C40" si="11">10*LOG10(10^((C35+C36)/10)+10^(C38/10))</f>
        <v>-167.00000000000003</v>
      </c>
      <c r="D40" s="14">
        <f t="shared" si="10"/>
        <v>-167.00000000000003</v>
      </c>
    </row>
    <row r="41" spans="1:4" ht="15">
      <c r="A41" s="7" t="s">
        <v>56</v>
      </c>
      <c r="B41" s="14" t="s">
        <v>15</v>
      </c>
      <c r="C41" s="14" t="s">
        <v>15</v>
      </c>
      <c r="D41" s="14" t="s">
        <v>15</v>
      </c>
    </row>
    <row r="42" spans="1:4" ht="15">
      <c r="A42" s="11" t="s">
        <v>58</v>
      </c>
      <c r="B42" s="20">
        <f>20*360*1000</f>
        <v>7200000</v>
      </c>
      <c r="C42" s="20">
        <f t="shared" ref="C42" si="12">20*360*1000</f>
        <v>7200000</v>
      </c>
      <c r="D42" s="20">
        <f>11*360*1000</f>
        <v>3960000</v>
      </c>
    </row>
    <row r="43" spans="1:4" ht="15">
      <c r="A43" s="3" t="s">
        <v>59</v>
      </c>
      <c r="B43" s="14" t="s">
        <v>15</v>
      </c>
      <c r="C43" s="14" t="s">
        <v>15</v>
      </c>
      <c r="D43" s="14" t="s">
        <v>15</v>
      </c>
    </row>
    <row r="44" spans="1:4" ht="15">
      <c r="A44" s="3" t="s">
        <v>60</v>
      </c>
      <c r="B44" s="14">
        <f t="shared" ref="B44:D44" si="13">B40+10*LOG10(B42)</f>
        <v>-98.426675035687353</v>
      </c>
      <c r="C44" s="14">
        <f t="shared" ref="C44" si="14">C40+10*LOG10(C42)</f>
        <v>-98.426675035687353</v>
      </c>
      <c r="D44" s="14">
        <f t="shared" si="13"/>
        <v>-101.0230481407449</v>
      </c>
    </row>
    <row r="45" spans="1:4" ht="15">
      <c r="A45" s="7" t="s">
        <v>61</v>
      </c>
      <c r="B45" s="14" t="s">
        <v>15</v>
      </c>
      <c r="C45" s="14" t="s">
        <v>15</v>
      </c>
      <c r="D45" s="14" t="s">
        <v>15</v>
      </c>
    </row>
    <row r="46" spans="1:4" ht="15">
      <c r="A46" s="11" t="s">
        <v>63</v>
      </c>
      <c r="B46" s="20">
        <v>-11</v>
      </c>
      <c r="C46" s="20">
        <v>-4.3</v>
      </c>
      <c r="D46" s="20">
        <v>-1.8</v>
      </c>
    </row>
    <row r="47" spans="1:4" ht="15">
      <c r="A47" s="3" t="s">
        <v>64</v>
      </c>
      <c r="B47" s="14">
        <v>2</v>
      </c>
      <c r="C47" s="14">
        <v>2</v>
      </c>
      <c r="D47" s="14">
        <v>2</v>
      </c>
    </row>
    <row r="48" spans="1:4" ht="30">
      <c r="A48" s="3" t="s">
        <v>65</v>
      </c>
      <c r="B48" s="14" t="s">
        <v>15</v>
      </c>
      <c r="C48" s="14" t="s">
        <v>15</v>
      </c>
      <c r="D48" s="14" t="s">
        <v>15</v>
      </c>
    </row>
    <row r="49" spans="1:4" ht="33.75" customHeight="1">
      <c r="A49" s="3" t="s">
        <v>67</v>
      </c>
      <c r="B49" s="14">
        <v>0</v>
      </c>
      <c r="C49" s="14">
        <v>0</v>
      </c>
      <c r="D49" s="14">
        <v>0</v>
      </c>
    </row>
    <row r="50" spans="1:4" ht="30">
      <c r="A50" s="3" t="s">
        <v>68</v>
      </c>
      <c r="B50" s="35" t="s">
        <v>15</v>
      </c>
      <c r="C50" s="35" t="s">
        <v>15</v>
      </c>
      <c r="D50" s="35" t="s">
        <v>15</v>
      </c>
    </row>
    <row r="51" spans="1:4" ht="30">
      <c r="A51" s="3" t="s">
        <v>70</v>
      </c>
      <c r="B51" s="14">
        <f t="shared" ref="B51:D51" si="15">B44+B46+B47-B49</f>
        <v>-107.42667503568735</v>
      </c>
      <c r="C51" s="14">
        <f t="shared" ref="C51" si="16">C44+C46+C47-C49</f>
        <v>-100.72667503568735</v>
      </c>
      <c r="D51" s="14">
        <f t="shared" si="15"/>
        <v>-100.8230481407449</v>
      </c>
    </row>
    <row r="52" spans="1:4" ht="30">
      <c r="A52" s="9" t="s">
        <v>71</v>
      </c>
      <c r="B52" s="31" t="s">
        <v>15</v>
      </c>
      <c r="C52" s="31" t="s">
        <v>15</v>
      </c>
      <c r="D52" s="31" t="s">
        <v>15</v>
      </c>
    </row>
    <row r="53" spans="1:4" ht="30">
      <c r="A53" s="8" t="s">
        <v>72</v>
      </c>
      <c r="B53" s="25">
        <f>B26+B30+B33-B34-B51</f>
        <v>163.77121254719668</v>
      </c>
      <c r="C53" s="25">
        <f t="shared" ref="C53:D53" si="17">C26+C30+C33-C34-C51</f>
        <v>157.07121254719667</v>
      </c>
      <c r="D53" s="25">
        <f t="shared" si="17"/>
        <v>154.57121254719664</v>
      </c>
    </row>
    <row r="54" spans="1:4">
      <c r="A54" s="2" t="s">
        <v>73</v>
      </c>
      <c r="B54" s="19"/>
      <c r="C54" s="19"/>
      <c r="D54" s="19"/>
    </row>
    <row r="55" spans="1:4" ht="16.5" customHeight="1">
      <c r="A55" s="5" t="s">
        <v>74</v>
      </c>
      <c r="B55" s="29">
        <v>7</v>
      </c>
      <c r="C55" s="29">
        <v>7</v>
      </c>
      <c r="D55" s="29">
        <v>7</v>
      </c>
    </row>
    <row r="56" spans="1:4" ht="30">
      <c r="A56" s="4" t="s">
        <v>75</v>
      </c>
      <c r="B56" s="35" t="s">
        <v>15</v>
      </c>
      <c r="C56" s="35" t="s">
        <v>15</v>
      </c>
      <c r="D56" s="35" t="s">
        <v>15</v>
      </c>
    </row>
    <row r="57" spans="1:4" ht="30">
      <c r="A57" s="5" t="s">
        <v>76</v>
      </c>
      <c r="B57" s="29">
        <v>4.4800000000000004</v>
      </c>
      <c r="C57" s="29">
        <v>4.4800000000000004</v>
      </c>
      <c r="D57" s="29">
        <v>4.4800000000000004</v>
      </c>
    </row>
    <row r="58" spans="1:4" ht="15">
      <c r="A58" s="5" t="s">
        <v>77</v>
      </c>
      <c r="B58" s="29">
        <v>0</v>
      </c>
      <c r="C58" s="29">
        <v>0</v>
      </c>
      <c r="D58" s="29">
        <v>0</v>
      </c>
    </row>
    <row r="59" spans="1:4" ht="15">
      <c r="A59" s="5" t="s">
        <v>78</v>
      </c>
      <c r="B59" s="29">
        <v>26.25</v>
      </c>
      <c r="C59" s="29">
        <v>26.25</v>
      </c>
      <c r="D59" s="29">
        <v>26.25</v>
      </c>
    </row>
    <row r="60" spans="1:4" ht="15">
      <c r="A60" s="5" t="s">
        <v>79</v>
      </c>
      <c r="B60" s="29">
        <v>0</v>
      </c>
      <c r="C60" s="29">
        <v>0</v>
      </c>
      <c r="D60" s="29">
        <v>0</v>
      </c>
    </row>
    <row r="61" spans="1:4" ht="30">
      <c r="A61" s="9" t="s">
        <v>89</v>
      </c>
      <c r="B61" s="31" t="s">
        <v>15</v>
      </c>
      <c r="C61" s="31" t="s">
        <v>15</v>
      </c>
      <c r="D61" s="31" t="s">
        <v>15</v>
      </c>
    </row>
    <row r="62" spans="1:4" ht="30">
      <c r="A62" s="8" t="s">
        <v>90</v>
      </c>
      <c r="B62" s="25">
        <f>B53-B57+B58-B59+B60</f>
        <v>133.04121254719669</v>
      </c>
      <c r="C62" s="25">
        <f t="shared" ref="C62:D62" si="18">C53-C57+C58-C59+C60</f>
        <v>126.34121254719668</v>
      </c>
      <c r="D62" s="25">
        <f t="shared" si="18"/>
        <v>123.84121254719665</v>
      </c>
    </row>
    <row r="63" spans="1:4">
      <c r="C63" s="36"/>
      <c r="D63" s="36"/>
    </row>
    <row r="64" spans="1:4" ht="15">
      <c r="A64" s="9" t="s">
        <v>82</v>
      </c>
      <c r="B64" s="31" t="s">
        <v>15</v>
      </c>
      <c r="C64" s="31" t="s">
        <v>15</v>
      </c>
      <c r="D64" s="31" t="s">
        <v>15</v>
      </c>
    </row>
    <row r="65" spans="1:4" ht="15">
      <c r="A65" s="8" t="s">
        <v>83</v>
      </c>
      <c r="B65" s="25">
        <f t="shared" ref="B65:D65" si="19">B17-B23-B51+B21+B33</f>
        <v>155.00000000000006</v>
      </c>
      <c r="C65" s="25">
        <f t="shared" ref="C65" si="20">C17-C23-C51+C21+C33</f>
        <v>148.30000000000004</v>
      </c>
      <c r="D65" s="25">
        <f t="shared" si="19"/>
        <v>145.80000000000001</v>
      </c>
    </row>
  </sheetData>
  <mergeCells count="1">
    <mergeCell ref="B1:D1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4" customWidth="1"/>
    <col min="2" max="2" width="15.625" style="36" customWidth="1"/>
    <col min="3" max="4" width="15.625" style="34" customWidth="1"/>
    <col min="5" max="16384" width="9" style="34"/>
  </cols>
  <sheetData>
    <row r="1" spans="1:4" ht="14.25" customHeight="1">
      <c r="A1" s="1"/>
      <c r="B1" s="79" t="s">
        <v>93</v>
      </c>
      <c r="C1" s="79"/>
      <c r="D1" s="79"/>
    </row>
    <row r="2" spans="1:4" ht="42.75">
      <c r="A2" s="2" t="s">
        <v>10</v>
      </c>
      <c r="B2" s="30" t="s">
        <v>85</v>
      </c>
      <c r="C2" s="33" t="s">
        <v>97</v>
      </c>
      <c r="D2" s="46" t="s">
        <v>125</v>
      </c>
    </row>
    <row r="3" spans="1:4" ht="15">
      <c r="A3" s="3" t="s">
        <v>11</v>
      </c>
      <c r="B3" s="14">
        <v>2.6</v>
      </c>
      <c r="C3" s="14">
        <v>2.6</v>
      </c>
      <c r="D3" s="14">
        <v>2.6</v>
      </c>
    </row>
    <row r="4" spans="1:4" ht="15">
      <c r="A4" s="3" t="s">
        <v>13</v>
      </c>
      <c r="B4" s="14">
        <v>100</v>
      </c>
      <c r="C4" s="14">
        <v>100</v>
      </c>
      <c r="D4" s="14">
        <v>100</v>
      </c>
    </row>
    <row r="5" spans="1:4" ht="15">
      <c r="A5" s="3" t="s">
        <v>14</v>
      </c>
      <c r="B5" s="35" t="s">
        <v>15</v>
      </c>
      <c r="C5" s="35" t="s">
        <v>15</v>
      </c>
      <c r="D5" s="35" t="s">
        <v>15</v>
      </c>
    </row>
    <row r="6" spans="1:4" ht="15">
      <c r="A6" s="3" t="s">
        <v>16</v>
      </c>
      <c r="B6" s="35" t="s">
        <v>15</v>
      </c>
      <c r="C6" s="35" t="s">
        <v>15</v>
      </c>
      <c r="D6" s="35" t="s">
        <v>15</v>
      </c>
    </row>
    <row r="7" spans="1:4" ht="30">
      <c r="A7" s="3" t="s">
        <v>92</v>
      </c>
      <c r="B7" s="18">
        <v>0.01</v>
      </c>
      <c r="C7" s="18">
        <v>0.01</v>
      </c>
      <c r="D7" s="18">
        <v>0.01</v>
      </c>
    </row>
    <row r="8" spans="1:4" ht="15">
      <c r="A8" s="3" t="s">
        <v>18</v>
      </c>
      <c r="B8" s="35" t="s">
        <v>15</v>
      </c>
      <c r="C8" s="35" t="s">
        <v>15</v>
      </c>
      <c r="D8" s="35" t="s">
        <v>15</v>
      </c>
    </row>
    <row r="9" spans="1:4" ht="15">
      <c r="A9" s="3" t="s">
        <v>19</v>
      </c>
      <c r="B9" s="14" t="s">
        <v>20</v>
      </c>
      <c r="C9" s="14" t="s">
        <v>20</v>
      </c>
      <c r="D9" s="14" t="s">
        <v>20</v>
      </c>
    </row>
    <row r="10" spans="1:4" ht="15">
      <c r="A10" s="3" t="s">
        <v>21</v>
      </c>
      <c r="B10" s="14">
        <v>3</v>
      </c>
      <c r="C10" s="14">
        <v>3</v>
      </c>
      <c r="D10" s="14">
        <v>3</v>
      </c>
    </row>
    <row r="11" spans="1:4">
      <c r="A11" s="2" t="s">
        <v>22</v>
      </c>
      <c r="B11" s="19"/>
      <c r="C11" s="19"/>
      <c r="D11" s="19"/>
    </row>
    <row r="12" spans="1:4" ht="15" customHeight="1">
      <c r="A12" s="3" t="s">
        <v>23</v>
      </c>
      <c r="B12" s="14">
        <v>1</v>
      </c>
      <c r="C12" s="14">
        <v>1</v>
      </c>
      <c r="D12" s="14">
        <v>1</v>
      </c>
    </row>
    <row r="13" spans="1:4" ht="15">
      <c r="A13" s="3" t="s">
        <v>24</v>
      </c>
      <c r="B13" s="14">
        <v>64</v>
      </c>
      <c r="C13" s="14">
        <v>64</v>
      </c>
      <c r="D13" s="14">
        <v>64</v>
      </c>
    </row>
    <row r="14" spans="1:4" ht="15">
      <c r="A14" s="4" t="s">
        <v>25</v>
      </c>
      <c r="B14" s="14">
        <v>1</v>
      </c>
      <c r="C14" s="14">
        <v>1</v>
      </c>
      <c r="D14" s="14">
        <v>1</v>
      </c>
    </row>
    <row r="15" spans="1:4" ht="15">
      <c r="A15" s="3" t="s">
        <v>26</v>
      </c>
      <c r="B15" s="14" t="s">
        <v>15</v>
      </c>
      <c r="C15" s="14" t="s">
        <v>15</v>
      </c>
      <c r="D15" s="14" t="s">
        <v>15</v>
      </c>
    </row>
    <row r="16" spans="1:4" ht="15">
      <c r="A16" s="3" t="s">
        <v>27</v>
      </c>
      <c r="B16" s="14">
        <v>23</v>
      </c>
      <c r="C16" s="14">
        <v>23</v>
      </c>
      <c r="D16" s="14">
        <v>23</v>
      </c>
    </row>
    <row r="17" spans="1:4" ht="30">
      <c r="A17" s="3" t="s">
        <v>29</v>
      </c>
      <c r="B17" s="14">
        <v>23</v>
      </c>
      <c r="C17" s="14">
        <v>23</v>
      </c>
      <c r="D17" s="14">
        <v>23</v>
      </c>
    </row>
    <row r="18" spans="1:4" ht="45">
      <c r="A18" s="4" t="s">
        <v>30</v>
      </c>
      <c r="B18" s="14">
        <f t="shared" ref="B18:D18" si="0">B19+10*LOG10(B12/B14)-B20</f>
        <v>0</v>
      </c>
      <c r="C18" s="14">
        <f t="shared" ref="C18" si="1">C19+10*LOG10(C12/C14)-C20</f>
        <v>0</v>
      </c>
      <c r="D18" s="14">
        <f t="shared" si="0"/>
        <v>0</v>
      </c>
    </row>
    <row r="19" spans="1:4" ht="15">
      <c r="A19" s="3" t="s">
        <v>31</v>
      </c>
      <c r="B19" s="14">
        <v>0</v>
      </c>
      <c r="C19" s="48">
        <v>0</v>
      </c>
      <c r="D19" s="48">
        <v>0</v>
      </c>
    </row>
    <row r="20" spans="1:4" ht="45">
      <c r="A20" s="4" t="s">
        <v>32</v>
      </c>
      <c r="B20" s="14">
        <v>0</v>
      </c>
      <c r="C20" s="14">
        <v>0</v>
      </c>
      <c r="D20" s="14">
        <v>0</v>
      </c>
    </row>
    <row r="21" spans="1:4" ht="61.5" customHeight="1">
      <c r="A21" s="4" t="s">
        <v>33</v>
      </c>
      <c r="B21" s="14">
        <v>0</v>
      </c>
      <c r="C21" s="14">
        <v>0</v>
      </c>
      <c r="D21" s="14">
        <v>0</v>
      </c>
    </row>
    <row r="22" spans="1:4" ht="15">
      <c r="A22" s="3" t="s">
        <v>35</v>
      </c>
      <c r="B22" s="14">
        <v>0</v>
      </c>
      <c r="C22" s="14">
        <v>0</v>
      </c>
      <c r="D22" s="14">
        <v>0</v>
      </c>
    </row>
    <row r="23" spans="1:4" ht="15">
      <c r="A23" s="3" t="s">
        <v>37</v>
      </c>
      <c r="B23" s="14">
        <v>0</v>
      </c>
      <c r="C23" s="14">
        <v>0</v>
      </c>
      <c r="D23" s="14">
        <v>0</v>
      </c>
    </row>
    <row r="24" spans="1:4" ht="30">
      <c r="A24" s="3" t="s">
        <v>38</v>
      </c>
      <c r="B24" s="14">
        <v>1</v>
      </c>
      <c r="C24" s="14">
        <v>1</v>
      </c>
      <c r="D24" s="14">
        <v>1</v>
      </c>
    </row>
    <row r="25" spans="1:4" ht="15">
      <c r="A25" s="3" t="s">
        <v>39</v>
      </c>
      <c r="B25" s="14">
        <f t="shared" ref="B25:D25" si="2">B17+B18+B21+B22-B24</f>
        <v>22</v>
      </c>
      <c r="C25" s="14">
        <f t="shared" ref="C25" si="3">C17+C18+C21+C22-C24</f>
        <v>22</v>
      </c>
      <c r="D25" s="14">
        <f t="shared" si="2"/>
        <v>22</v>
      </c>
    </row>
    <row r="26" spans="1:4" ht="15">
      <c r="A26" s="3" t="s">
        <v>41</v>
      </c>
      <c r="B26" s="35" t="s">
        <v>15</v>
      </c>
      <c r="C26" s="35" t="s">
        <v>15</v>
      </c>
      <c r="D26" s="35" t="s">
        <v>15</v>
      </c>
    </row>
    <row r="27" spans="1:4">
      <c r="A27" s="2" t="s">
        <v>42</v>
      </c>
      <c r="B27" s="19"/>
      <c r="C27" s="19"/>
      <c r="D27" s="19"/>
    </row>
    <row r="28" spans="1:4" ht="15">
      <c r="A28" s="3" t="s">
        <v>91</v>
      </c>
      <c r="B28" s="14">
        <v>192</v>
      </c>
      <c r="C28" s="14">
        <v>192</v>
      </c>
      <c r="D28" s="14">
        <v>192</v>
      </c>
    </row>
    <row r="29" spans="1:4" ht="15">
      <c r="A29" s="5" t="s">
        <v>44</v>
      </c>
      <c r="B29" s="29">
        <v>4</v>
      </c>
      <c r="C29" s="29">
        <v>4</v>
      </c>
      <c r="D29" s="29">
        <v>4</v>
      </c>
    </row>
    <row r="30" spans="1:4" ht="45">
      <c r="A30" s="3" t="s">
        <v>45</v>
      </c>
      <c r="B30" s="14">
        <f t="shared" ref="B30:D30" si="4">B31+10*LOG10(B28/B13)-B32</f>
        <v>8.7712125471966242</v>
      </c>
      <c r="C30" s="14">
        <f t="shared" ref="C30" si="5">C31+10*LOG10(C28/C13)-C32</f>
        <v>8.7712125471966242</v>
      </c>
      <c r="D30" s="14">
        <f t="shared" si="4"/>
        <v>8.7712125471966242</v>
      </c>
    </row>
    <row r="31" spans="1:4" ht="15">
      <c r="A31" s="3" t="s">
        <v>46</v>
      </c>
      <c r="B31" s="14">
        <v>8</v>
      </c>
      <c r="C31" s="14">
        <v>8</v>
      </c>
      <c r="D31" s="14">
        <v>8</v>
      </c>
    </row>
    <row r="32" spans="1:4" ht="45">
      <c r="A32" s="5" t="s">
        <v>47</v>
      </c>
      <c r="B32" s="29">
        <v>4</v>
      </c>
      <c r="C32" s="29">
        <v>4</v>
      </c>
      <c r="D32" s="29">
        <v>4</v>
      </c>
    </row>
    <row r="33" spans="1:4" ht="28.5">
      <c r="A33" s="6" t="s">
        <v>86</v>
      </c>
      <c r="B33" s="20">
        <v>9</v>
      </c>
      <c r="C33" s="20">
        <v>9</v>
      </c>
      <c r="D33" s="20">
        <v>9</v>
      </c>
    </row>
    <row r="34" spans="1:4" ht="30">
      <c r="A34" s="3" t="s">
        <v>48</v>
      </c>
      <c r="B34" s="14">
        <v>3</v>
      </c>
      <c r="C34" s="14">
        <v>3</v>
      </c>
      <c r="D34" s="14">
        <v>3</v>
      </c>
    </row>
    <row r="35" spans="1:4" ht="15">
      <c r="A35" s="3" t="s">
        <v>49</v>
      </c>
      <c r="B35" s="14">
        <v>5</v>
      </c>
      <c r="C35" s="14">
        <v>5</v>
      </c>
      <c r="D35" s="14">
        <v>5</v>
      </c>
    </row>
    <row r="36" spans="1:4" ht="15">
      <c r="A36" s="3" t="s">
        <v>50</v>
      </c>
      <c r="B36" s="14">
        <v>-174</v>
      </c>
      <c r="C36" s="14">
        <v>-174</v>
      </c>
      <c r="D36" s="14">
        <v>-174</v>
      </c>
    </row>
    <row r="37" spans="1:4" ht="15">
      <c r="A37" s="5" t="s">
        <v>51</v>
      </c>
      <c r="B37" s="29">
        <v>-999</v>
      </c>
      <c r="C37" s="29">
        <v>-999</v>
      </c>
      <c r="D37" s="29">
        <v>-999</v>
      </c>
    </row>
    <row r="38" spans="1:4" ht="15">
      <c r="A38" s="4" t="s">
        <v>53</v>
      </c>
      <c r="B38" s="14" t="s">
        <v>15</v>
      </c>
      <c r="C38" s="14" t="s">
        <v>15</v>
      </c>
      <c r="D38" s="14" t="s">
        <v>15</v>
      </c>
    </row>
    <row r="39" spans="1:4" ht="30">
      <c r="A39" s="3" t="s">
        <v>54</v>
      </c>
      <c r="B39" s="14">
        <f t="shared" ref="B39:D39" si="6">10*LOG10(10^((B35+B36)/10)+10^(B37/10))</f>
        <v>-169.00000000000003</v>
      </c>
      <c r="C39" s="14">
        <f t="shared" ref="C39" si="7">10*LOG10(10^((C35+C36)/10)+10^(C37/10))</f>
        <v>-169.00000000000003</v>
      </c>
      <c r="D39" s="14">
        <f t="shared" si="6"/>
        <v>-169.00000000000003</v>
      </c>
    </row>
    <row r="40" spans="1:4" ht="30">
      <c r="A40" s="3" t="s">
        <v>88</v>
      </c>
      <c r="B40" s="35" t="s">
        <v>15</v>
      </c>
      <c r="C40" s="35" t="s">
        <v>15</v>
      </c>
      <c r="D40" s="35" t="s">
        <v>15</v>
      </c>
    </row>
    <row r="41" spans="1:4" ht="15">
      <c r="A41" s="11" t="s">
        <v>56</v>
      </c>
      <c r="B41" s="29">
        <f>139*30*1000</f>
        <v>4170000</v>
      </c>
      <c r="C41" s="29">
        <f>139*30*1000</f>
        <v>4170000</v>
      </c>
      <c r="D41" s="29">
        <f>127*30*1000</f>
        <v>3810000</v>
      </c>
    </row>
    <row r="42" spans="1:4" ht="15">
      <c r="A42" s="7" t="s">
        <v>58</v>
      </c>
      <c r="B42" s="14" t="s">
        <v>15</v>
      </c>
      <c r="C42" s="14" t="s">
        <v>15</v>
      </c>
      <c r="D42" s="14" t="s">
        <v>15</v>
      </c>
    </row>
    <row r="43" spans="1:4" ht="15">
      <c r="A43" s="3" t="s">
        <v>59</v>
      </c>
      <c r="B43" s="14">
        <f t="shared" ref="B43:D43" si="8">B39+10*LOG10(B41)</f>
        <v>-102.79863945026246</v>
      </c>
      <c r="C43" s="14">
        <f t="shared" ref="C43" si="9">C39+10*LOG10(C41)</f>
        <v>-102.79863945026246</v>
      </c>
      <c r="D43" s="14">
        <f t="shared" si="8"/>
        <v>-103.19075024324384</v>
      </c>
    </row>
    <row r="44" spans="1:4" ht="15">
      <c r="A44" s="3" t="s">
        <v>60</v>
      </c>
      <c r="B44" s="35" t="s">
        <v>15</v>
      </c>
      <c r="C44" s="35" t="s">
        <v>15</v>
      </c>
      <c r="D44" s="35" t="s">
        <v>15</v>
      </c>
    </row>
    <row r="45" spans="1:4" ht="15">
      <c r="A45" s="6" t="s">
        <v>61</v>
      </c>
      <c r="B45" s="20">
        <v>-17.8</v>
      </c>
      <c r="C45" s="20">
        <v>-17.8</v>
      </c>
      <c r="D45" s="20">
        <v>-17.5</v>
      </c>
    </row>
    <row r="46" spans="1:4" ht="15">
      <c r="A46" s="7" t="s">
        <v>63</v>
      </c>
      <c r="B46" s="14" t="s">
        <v>15</v>
      </c>
      <c r="C46" s="14" t="s">
        <v>15</v>
      </c>
      <c r="D46" s="14" t="s">
        <v>15</v>
      </c>
    </row>
    <row r="47" spans="1:4" ht="15">
      <c r="A47" s="3" t="s">
        <v>64</v>
      </c>
      <c r="B47" s="14">
        <v>2</v>
      </c>
      <c r="C47" s="14">
        <v>2</v>
      </c>
      <c r="D47" s="14">
        <v>2</v>
      </c>
    </row>
    <row r="48" spans="1:4" ht="30">
      <c r="A48" s="3" t="s">
        <v>65</v>
      </c>
      <c r="B48" s="14">
        <v>0</v>
      </c>
      <c r="C48" s="14">
        <v>0</v>
      </c>
      <c r="D48" s="14">
        <v>0</v>
      </c>
    </row>
    <row r="49" spans="1:4" ht="33.75" customHeight="1">
      <c r="A49" s="3" t="s">
        <v>67</v>
      </c>
      <c r="B49" s="35" t="s">
        <v>15</v>
      </c>
      <c r="C49" s="35" t="s">
        <v>15</v>
      </c>
      <c r="D49" s="35" t="s">
        <v>15</v>
      </c>
    </row>
    <row r="50" spans="1:4" ht="30">
      <c r="A50" s="3" t="s">
        <v>68</v>
      </c>
      <c r="B50" s="14">
        <f t="shared" ref="B50:D50" si="10">B43+B45+B47-B48</f>
        <v>-118.59863945026245</v>
      </c>
      <c r="C50" s="14">
        <f t="shared" ref="C50" si="11">C43+C45+C47-C48</f>
        <v>-118.59863945026245</v>
      </c>
      <c r="D50" s="14">
        <f t="shared" si="10"/>
        <v>-118.69075024324384</v>
      </c>
    </row>
    <row r="51" spans="1:4" ht="30">
      <c r="A51" s="3" t="s">
        <v>70</v>
      </c>
      <c r="B51" s="14" t="s">
        <v>15</v>
      </c>
      <c r="C51" s="14" t="s">
        <v>15</v>
      </c>
      <c r="D51" s="14" t="s">
        <v>15</v>
      </c>
    </row>
    <row r="52" spans="1:4" ht="30">
      <c r="A52" s="8" t="s">
        <v>71</v>
      </c>
      <c r="B52" s="25">
        <f t="shared" ref="B52:D52" si="12">B25+B30+B33-B34-B50</f>
        <v>155.36985199745908</v>
      </c>
      <c r="C52" s="25">
        <f t="shared" ref="C52" si="13">C25+C30+C33-C34-C50</f>
        <v>155.36985199745908</v>
      </c>
      <c r="D52" s="25">
        <f t="shared" si="12"/>
        <v>155.46196279044045</v>
      </c>
    </row>
    <row r="53" spans="1:4" ht="30">
      <c r="A53" s="9" t="s">
        <v>72</v>
      </c>
      <c r="B53" s="31" t="s">
        <v>15</v>
      </c>
      <c r="C53" s="31" t="s">
        <v>15</v>
      </c>
      <c r="D53" s="31" t="s">
        <v>15</v>
      </c>
    </row>
    <row r="54" spans="1:4">
      <c r="A54" s="2" t="s">
        <v>73</v>
      </c>
      <c r="B54" s="19"/>
      <c r="C54" s="19"/>
      <c r="D54" s="19"/>
    </row>
    <row r="55" spans="1:4" ht="16.5" customHeight="1">
      <c r="A55" s="5" t="s">
        <v>74</v>
      </c>
      <c r="B55" s="29">
        <v>7</v>
      </c>
      <c r="C55" s="29">
        <v>7</v>
      </c>
      <c r="D55" s="29">
        <v>7</v>
      </c>
    </row>
    <row r="56" spans="1:4" ht="30">
      <c r="A56" s="5" t="s">
        <v>75</v>
      </c>
      <c r="B56" s="29">
        <v>7.56</v>
      </c>
      <c r="C56" s="29">
        <v>7.56</v>
      </c>
      <c r="D56" s="29">
        <v>7.56</v>
      </c>
    </row>
    <row r="57" spans="1:4" ht="30">
      <c r="A57" s="4" t="s">
        <v>76</v>
      </c>
      <c r="B57" s="35" t="s">
        <v>15</v>
      </c>
      <c r="C57" s="35" t="s">
        <v>15</v>
      </c>
      <c r="D57" s="35" t="s">
        <v>15</v>
      </c>
    </row>
    <row r="58" spans="1:4" ht="15">
      <c r="A58" s="5" t="s">
        <v>77</v>
      </c>
      <c r="B58" s="29">
        <v>0</v>
      </c>
      <c r="C58" s="29">
        <v>0</v>
      </c>
      <c r="D58" s="29">
        <v>0</v>
      </c>
    </row>
    <row r="59" spans="1:4" ht="15">
      <c r="A59" s="5" t="s">
        <v>78</v>
      </c>
      <c r="B59" s="29">
        <v>26.25</v>
      </c>
      <c r="C59" s="29">
        <v>26.25</v>
      </c>
      <c r="D59" s="29">
        <v>26.25</v>
      </c>
    </row>
    <row r="60" spans="1:4" ht="15">
      <c r="A60" s="5" t="s">
        <v>79</v>
      </c>
      <c r="B60" s="29">
        <v>0</v>
      </c>
      <c r="C60" s="29">
        <v>0</v>
      </c>
      <c r="D60" s="29">
        <v>0</v>
      </c>
    </row>
    <row r="61" spans="1:4" ht="30">
      <c r="A61" s="8" t="s">
        <v>89</v>
      </c>
      <c r="B61" s="25">
        <f t="shared" ref="B61:D61" si="14">B52-B56+B58-B59+B60</f>
        <v>121.55985199745908</v>
      </c>
      <c r="C61" s="25">
        <f t="shared" ref="C61" si="15">C52-C56+C58-C59+C60</f>
        <v>121.55985199745908</v>
      </c>
      <c r="D61" s="25">
        <f t="shared" si="14"/>
        <v>121.65196279044045</v>
      </c>
    </row>
    <row r="62" spans="1:4" ht="30">
      <c r="A62" s="9" t="s">
        <v>90</v>
      </c>
      <c r="B62" s="31" t="s">
        <v>15</v>
      </c>
      <c r="C62" s="31" t="s">
        <v>15</v>
      </c>
      <c r="D62" s="31" t="s">
        <v>15</v>
      </c>
    </row>
    <row r="63" spans="1:4">
      <c r="C63" s="36"/>
      <c r="D63" s="36"/>
    </row>
    <row r="64" spans="1:4" ht="15">
      <c r="A64" s="8" t="s">
        <v>82</v>
      </c>
      <c r="B64" s="25">
        <f t="shared" ref="B64:D64" si="16">B17+B22-B50+B21+B33</f>
        <v>150.59863945026245</v>
      </c>
      <c r="C64" s="25">
        <f t="shared" ref="C64" si="17">C17+C22-C50+C21+C33</f>
        <v>150.59863945026245</v>
      </c>
      <c r="D64" s="25">
        <f t="shared" si="16"/>
        <v>150.69075024324383</v>
      </c>
    </row>
    <row r="65" spans="1:4" ht="15">
      <c r="A65" s="9" t="s">
        <v>83</v>
      </c>
      <c r="B65" s="31" t="s">
        <v>15</v>
      </c>
      <c r="C65" s="31" t="s">
        <v>15</v>
      </c>
      <c r="D65" s="31" t="s">
        <v>15</v>
      </c>
    </row>
  </sheetData>
  <mergeCells count="1">
    <mergeCell ref="B1:D1"/>
  </mergeCells>
  <phoneticPr fontId="5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4" customWidth="1"/>
    <col min="2" max="2" width="15.625" style="36" customWidth="1"/>
    <col min="3" max="4" width="15.625" style="34" customWidth="1"/>
    <col min="5" max="16384" width="9" style="34"/>
  </cols>
  <sheetData>
    <row r="1" spans="1:4" ht="14.25" customHeight="1">
      <c r="A1" s="1"/>
      <c r="B1" s="79" t="s">
        <v>93</v>
      </c>
      <c r="C1" s="79"/>
      <c r="D1" s="79"/>
    </row>
    <row r="2" spans="1:4" ht="42.75">
      <c r="A2" s="2" t="s">
        <v>10</v>
      </c>
      <c r="B2" s="30" t="s">
        <v>85</v>
      </c>
      <c r="C2" s="33" t="s">
        <v>97</v>
      </c>
      <c r="D2" s="46" t="s">
        <v>125</v>
      </c>
    </row>
    <row r="3" spans="1:4" ht="15">
      <c r="A3" s="3" t="s">
        <v>11</v>
      </c>
      <c r="B3" s="14">
        <v>2.6</v>
      </c>
      <c r="C3" s="14">
        <v>2.6</v>
      </c>
      <c r="D3" s="14">
        <v>2.6</v>
      </c>
    </row>
    <row r="4" spans="1:4" ht="15">
      <c r="A4" s="3" t="s">
        <v>13</v>
      </c>
      <c r="B4" s="14">
        <v>100</v>
      </c>
      <c r="C4" s="14">
        <v>100</v>
      </c>
      <c r="D4" s="14">
        <v>100</v>
      </c>
    </row>
    <row r="5" spans="1:4" ht="15">
      <c r="A5" s="3" t="s">
        <v>14</v>
      </c>
      <c r="B5" s="35" t="s">
        <v>15</v>
      </c>
      <c r="C5" s="35" t="s">
        <v>15</v>
      </c>
      <c r="D5" s="35" t="s">
        <v>15</v>
      </c>
    </row>
    <row r="6" spans="1:4" ht="15">
      <c r="A6" s="3" t="s">
        <v>16</v>
      </c>
      <c r="B6" s="35" t="s">
        <v>15</v>
      </c>
      <c r="C6" s="35" t="s">
        <v>15</v>
      </c>
      <c r="D6" s="35" t="s">
        <v>15</v>
      </c>
    </row>
    <row r="7" spans="1:4" ht="15">
      <c r="A7" s="3" t="s">
        <v>17</v>
      </c>
      <c r="B7" s="18">
        <v>0.01</v>
      </c>
      <c r="C7" s="18">
        <v>0.01</v>
      </c>
      <c r="D7" s="18">
        <v>0.01</v>
      </c>
    </row>
    <row r="8" spans="1:4" ht="15">
      <c r="A8" s="3" t="s">
        <v>18</v>
      </c>
      <c r="B8" s="35" t="s">
        <v>15</v>
      </c>
      <c r="C8" s="35" t="s">
        <v>15</v>
      </c>
      <c r="D8" s="35" t="s">
        <v>15</v>
      </c>
    </row>
    <row r="9" spans="1:4" ht="15">
      <c r="A9" s="3" t="s">
        <v>19</v>
      </c>
      <c r="B9" s="14" t="s">
        <v>20</v>
      </c>
      <c r="C9" s="14" t="s">
        <v>20</v>
      </c>
      <c r="D9" s="14" t="s">
        <v>20</v>
      </c>
    </row>
    <row r="10" spans="1:4" ht="15">
      <c r="A10" s="3" t="s">
        <v>21</v>
      </c>
      <c r="B10" s="14">
        <v>3</v>
      </c>
      <c r="C10" s="14">
        <v>3</v>
      </c>
      <c r="D10" s="14">
        <v>3</v>
      </c>
    </row>
    <row r="11" spans="1:4">
      <c r="A11" s="2" t="s">
        <v>22</v>
      </c>
      <c r="B11" s="19"/>
      <c r="C11" s="19"/>
      <c r="D11" s="19"/>
    </row>
    <row r="12" spans="1:4" ht="15" customHeight="1">
      <c r="A12" s="3" t="s">
        <v>23</v>
      </c>
      <c r="B12" s="14">
        <v>192</v>
      </c>
      <c r="C12" s="14">
        <v>192</v>
      </c>
      <c r="D12" s="14">
        <v>192</v>
      </c>
    </row>
    <row r="13" spans="1:4" ht="15">
      <c r="A13" s="3" t="s">
        <v>24</v>
      </c>
      <c r="B13" s="14">
        <v>64</v>
      </c>
      <c r="C13" s="14">
        <v>64</v>
      </c>
      <c r="D13" s="14">
        <v>64</v>
      </c>
    </row>
    <row r="14" spans="1:4" ht="15">
      <c r="A14" s="5" t="s">
        <v>25</v>
      </c>
      <c r="B14" s="29">
        <v>4</v>
      </c>
      <c r="C14" s="29">
        <v>4</v>
      </c>
      <c r="D14" s="29">
        <v>4</v>
      </c>
    </row>
    <row r="15" spans="1:4" ht="15">
      <c r="A15" s="3" t="s">
        <v>26</v>
      </c>
      <c r="B15" s="14">
        <v>33</v>
      </c>
      <c r="C15" s="14">
        <v>33</v>
      </c>
      <c r="D15" s="14">
        <v>33</v>
      </c>
    </row>
    <row r="16" spans="1:4" ht="15">
      <c r="A16" s="3" t="s">
        <v>27</v>
      </c>
      <c r="B16" s="14">
        <f>B15+10*LOG10(B4)</f>
        <v>53</v>
      </c>
      <c r="C16" s="14">
        <f>C15+10*LOG10(C4)</f>
        <v>53</v>
      </c>
      <c r="D16" s="14">
        <f>D15+10*LOG10(D4)</f>
        <v>53</v>
      </c>
    </row>
    <row r="17" spans="1:4" ht="30">
      <c r="A17" s="3" t="s">
        <v>29</v>
      </c>
      <c r="B17" s="14">
        <f>B15+10*LOG10(B41/1000000)</f>
        <v>45.375437381428746</v>
      </c>
      <c r="C17" s="14">
        <f>C15+10*LOG10(C41/1000000)</f>
        <v>45.375437381428746</v>
      </c>
      <c r="D17" s="14">
        <f>D15+10*LOG10(D41/1000000)</f>
        <v>38.976951859255124</v>
      </c>
    </row>
    <row r="18" spans="1:4" ht="45">
      <c r="A18" s="4" t="s">
        <v>30</v>
      </c>
      <c r="B18" s="14">
        <f>B19+10*LOG10(B12/B13)-B20</f>
        <v>12.771212547196624</v>
      </c>
      <c r="C18" s="14">
        <f>C19+10*LOG10(C12/C13)-C20</f>
        <v>12.771212547196624</v>
      </c>
      <c r="D18" s="14">
        <f>D19+10*LOG10(D12/D13)-D20</f>
        <v>12.771212547196624</v>
      </c>
    </row>
    <row r="19" spans="1:4" ht="15">
      <c r="A19" s="3" t="s">
        <v>31</v>
      </c>
      <c r="B19" s="14">
        <v>8</v>
      </c>
      <c r="C19" s="14">
        <v>8</v>
      </c>
      <c r="D19" s="14">
        <v>8</v>
      </c>
    </row>
    <row r="20" spans="1:4" ht="45">
      <c r="A20" s="5" t="s">
        <v>32</v>
      </c>
      <c r="B20" s="29">
        <v>0</v>
      </c>
      <c r="C20" s="29">
        <v>0</v>
      </c>
      <c r="D20" s="29">
        <v>0</v>
      </c>
    </row>
    <row r="21" spans="1:4" ht="61.5" customHeight="1">
      <c r="A21" s="10" t="s">
        <v>33</v>
      </c>
      <c r="B21" s="20">
        <v>6</v>
      </c>
      <c r="C21" s="20">
        <v>6</v>
      </c>
      <c r="D21" s="20">
        <v>6</v>
      </c>
    </row>
    <row r="22" spans="1:4" ht="15">
      <c r="A22" s="3" t="s">
        <v>35</v>
      </c>
      <c r="B22" s="14">
        <v>0</v>
      </c>
      <c r="C22" s="14">
        <v>0</v>
      </c>
      <c r="D22" s="14">
        <v>0</v>
      </c>
    </row>
    <row r="23" spans="1:4" ht="15">
      <c r="A23" s="3" t="s">
        <v>37</v>
      </c>
      <c r="B23" s="14">
        <v>0</v>
      </c>
      <c r="C23" s="14">
        <v>0</v>
      </c>
      <c r="D23" s="14">
        <v>0</v>
      </c>
    </row>
    <row r="24" spans="1:4" ht="30">
      <c r="A24" s="3" t="s">
        <v>38</v>
      </c>
      <c r="B24" s="14">
        <v>3</v>
      </c>
      <c r="C24" s="14">
        <v>3</v>
      </c>
      <c r="D24" s="14">
        <v>3</v>
      </c>
    </row>
    <row r="25" spans="1:4" ht="15">
      <c r="A25" s="3" t="s">
        <v>39</v>
      </c>
      <c r="B25" s="14">
        <f>B17+B18+B21+B22-B24</f>
        <v>61.146649928625379</v>
      </c>
      <c r="C25" s="14">
        <f>C17+C18+C21+C22-C24</f>
        <v>61.146649928625379</v>
      </c>
      <c r="D25" s="14">
        <f>D17+D18+D21+D22-D24</f>
        <v>54.74816440645175</v>
      </c>
    </row>
    <row r="26" spans="1:4" ht="15">
      <c r="A26" s="3" t="s">
        <v>41</v>
      </c>
      <c r="B26" s="35" t="s">
        <v>15</v>
      </c>
      <c r="C26" s="35" t="s">
        <v>15</v>
      </c>
      <c r="D26" s="35" t="s">
        <v>15</v>
      </c>
    </row>
    <row r="27" spans="1:4">
      <c r="A27" s="2" t="s">
        <v>42</v>
      </c>
      <c r="B27" s="19"/>
      <c r="C27" s="19"/>
      <c r="D27" s="19"/>
    </row>
    <row r="28" spans="1:4" ht="15">
      <c r="A28" s="3" t="s">
        <v>43</v>
      </c>
      <c r="B28" s="14">
        <v>4</v>
      </c>
      <c r="C28" s="14">
        <v>1</v>
      </c>
      <c r="D28" s="14">
        <v>1</v>
      </c>
    </row>
    <row r="29" spans="1:4" ht="15">
      <c r="A29" s="3" t="s">
        <v>44</v>
      </c>
      <c r="B29" s="14">
        <v>4</v>
      </c>
      <c r="C29" s="14">
        <v>1</v>
      </c>
      <c r="D29" s="14">
        <v>1</v>
      </c>
    </row>
    <row r="30" spans="1:4" ht="45">
      <c r="A30" s="3" t="s">
        <v>45</v>
      </c>
      <c r="B30" s="14">
        <f>B31+10*LOG10(B28/B29)-B32</f>
        <v>0</v>
      </c>
      <c r="C30" s="14">
        <f>C31+10*LOG10(C28/C29)-C32</f>
        <v>0</v>
      </c>
      <c r="D30" s="14">
        <f>D31+10*LOG10(D28/D29)-D32</f>
        <v>0</v>
      </c>
    </row>
    <row r="31" spans="1:4" ht="15">
      <c r="A31" s="3" t="s">
        <v>46</v>
      </c>
      <c r="B31" s="14">
        <v>0</v>
      </c>
      <c r="C31" s="48">
        <v>0</v>
      </c>
      <c r="D31" s="48">
        <v>0</v>
      </c>
    </row>
    <row r="32" spans="1:4" ht="45">
      <c r="A32" s="4" t="s">
        <v>47</v>
      </c>
      <c r="B32" s="14">
        <v>0</v>
      </c>
      <c r="C32" s="14">
        <v>0</v>
      </c>
      <c r="D32" s="14">
        <v>0</v>
      </c>
    </row>
    <row r="33" spans="1:4" ht="28.5">
      <c r="A33" s="7" t="s">
        <v>86</v>
      </c>
      <c r="B33" s="14">
        <v>0</v>
      </c>
      <c r="C33" s="14">
        <v>0</v>
      </c>
      <c r="D33" s="14">
        <v>0</v>
      </c>
    </row>
    <row r="34" spans="1:4" ht="30">
      <c r="A34" s="3" t="s">
        <v>48</v>
      </c>
      <c r="B34" s="14">
        <v>1</v>
      </c>
      <c r="C34" s="14">
        <v>1</v>
      </c>
      <c r="D34" s="14">
        <v>1</v>
      </c>
    </row>
    <row r="35" spans="1:4" ht="15">
      <c r="A35" s="3" t="s">
        <v>49</v>
      </c>
      <c r="B35" s="14">
        <v>7</v>
      </c>
      <c r="C35" s="14">
        <v>7</v>
      </c>
      <c r="D35" s="14">
        <v>7</v>
      </c>
    </row>
    <row r="36" spans="1:4" ht="15">
      <c r="A36" s="3" t="s">
        <v>50</v>
      </c>
      <c r="B36" s="14">
        <v>-174</v>
      </c>
      <c r="C36" s="14">
        <v>-174</v>
      </c>
      <c r="D36" s="14">
        <v>-174</v>
      </c>
    </row>
    <row r="37" spans="1:4" ht="15">
      <c r="A37" s="5" t="s">
        <v>51</v>
      </c>
      <c r="B37" s="29">
        <v>-999</v>
      </c>
      <c r="C37" s="29">
        <v>-999</v>
      </c>
      <c r="D37" s="29">
        <v>-999</v>
      </c>
    </row>
    <row r="38" spans="1:4" ht="15">
      <c r="A38" s="4" t="s">
        <v>53</v>
      </c>
      <c r="B38" s="14" t="s">
        <v>15</v>
      </c>
      <c r="C38" s="14" t="s">
        <v>15</v>
      </c>
      <c r="D38" s="14" t="s">
        <v>15</v>
      </c>
    </row>
    <row r="39" spans="1:4" ht="30">
      <c r="A39" s="3" t="s">
        <v>87</v>
      </c>
      <c r="B39" s="14">
        <f>10*LOG10(10^((B35+B36)/10)+10^(B37/10))</f>
        <v>-167.00000000000003</v>
      </c>
      <c r="C39" s="14">
        <f>10*LOG10(10^((C35+C36)/10)+10^(C37/10))</f>
        <v>-167.00000000000003</v>
      </c>
      <c r="D39" s="14">
        <f>10*LOG10(10^((D35+D36)/10)+10^(D37/10))</f>
        <v>-167.00000000000003</v>
      </c>
    </row>
    <row r="40" spans="1:4" ht="30">
      <c r="A40" s="3" t="s">
        <v>88</v>
      </c>
      <c r="B40" s="35" t="s">
        <v>15</v>
      </c>
      <c r="C40" s="35" t="s">
        <v>15</v>
      </c>
      <c r="D40" s="35" t="s">
        <v>15</v>
      </c>
    </row>
    <row r="41" spans="1:4" ht="15">
      <c r="A41" s="7" t="s">
        <v>56</v>
      </c>
      <c r="B41" s="29">
        <f>48*360*1000</f>
        <v>17280000</v>
      </c>
      <c r="C41" s="29">
        <f>48*360*1000</f>
        <v>17280000</v>
      </c>
      <c r="D41" s="29">
        <f>11*360*1000</f>
        <v>3960000</v>
      </c>
    </row>
    <row r="42" spans="1:4" ht="15">
      <c r="A42" s="7" t="s">
        <v>58</v>
      </c>
      <c r="B42" s="14" t="s">
        <v>15</v>
      </c>
      <c r="C42" s="14" t="s">
        <v>15</v>
      </c>
      <c r="D42" s="14" t="s">
        <v>15</v>
      </c>
    </row>
    <row r="43" spans="1:4" ht="15">
      <c r="A43" s="3" t="s">
        <v>59</v>
      </c>
      <c r="B43" s="14">
        <f>B39+10*LOG10(B41)</f>
        <v>-94.624562618571289</v>
      </c>
      <c r="C43" s="14">
        <f>C39+10*LOG10(C41)</f>
        <v>-94.624562618571289</v>
      </c>
      <c r="D43" s="14">
        <f>D39+10*LOG10(D41)</f>
        <v>-101.0230481407449</v>
      </c>
    </row>
    <row r="44" spans="1:4" ht="15">
      <c r="A44" s="3" t="s">
        <v>60</v>
      </c>
      <c r="B44" s="35" t="s">
        <v>15</v>
      </c>
      <c r="C44" s="35" t="s">
        <v>15</v>
      </c>
      <c r="D44" s="35" t="s">
        <v>15</v>
      </c>
    </row>
    <row r="45" spans="1:4" ht="15">
      <c r="A45" s="6" t="s">
        <v>61</v>
      </c>
      <c r="B45" s="20">
        <v>-9.1999999999999993</v>
      </c>
      <c r="C45" s="20">
        <v>-2.5</v>
      </c>
      <c r="D45" s="20">
        <v>3.2</v>
      </c>
    </row>
    <row r="46" spans="1:4" ht="15">
      <c r="A46" s="7" t="s">
        <v>63</v>
      </c>
      <c r="B46" s="14" t="s">
        <v>15</v>
      </c>
      <c r="C46" s="14" t="s">
        <v>15</v>
      </c>
      <c r="D46" s="14" t="s">
        <v>15</v>
      </c>
    </row>
    <row r="47" spans="1:4" ht="15">
      <c r="A47" s="3" t="s">
        <v>64</v>
      </c>
      <c r="B47" s="14">
        <v>2</v>
      </c>
      <c r="C47" s="14">
        <v>2</v>
      </c>
      <c r="D47" s="14">
        <v>2</v>
      </c>
    </row>
    <row r="48" spans="1:4" ht="30">
      <c r="A48" s="3" t="s">
        <v>65</v>
      </c>
      <c r="B48" s="14">
        <v>0</v>
      </c>
      <c r="C48" s="14">
        <v>0</v>
      </c>
      <c r="D48" s="14">
        <v>0</v>
      </c>
    </row>
    <row r="49" spans="1:4" ht="33.75" customHeight="1">
      <c r="A49" s="3" t="s">
        <v>67</v>
      </c>
      <c r="B49" s="35" t="s">
        <v>15</v>
      </c>
      <c r="C49" s="35" t="s">
        <v>15</v>
      </c>
      <c r="D49" s="35" t="s">
        <v>15</v>
      </c>
    </row>
    <row r="50" spans="1:4" ht="30">
      <c r="A50" s="3" t="s">
        <v>68</v>
      </c>
      <c r="B50" s="14">
        <f>B43+B45+B47-B48</f>
        <v>-101.82456261857129</v>
      </c>
      <c r="C50" s="14">
        <f>C43+C45+C47-C48</f>
        <v>-95.124562618571289</v>
      </c>
      <c r="D50" s="14">
        <f>D43+D45+D47-D48</f>
        <v>-95.823048140744902</v>
      </c>
    </row>
    <row r="51" spans="1:4" ht="30">
      <c r="A51" s="3" t="s">
        <v>70</v>
      </c>
      <c r="B51" s="35" t="s">
        <v>15</v>
      </c>
      <c r="C51" s="35" t="s">
        <v>15</v>
      </c>
      <c r="D51" s="35" t="s">
        <v>15</v>
      </c>
    </row>
    <row r="52" spans="1:4" ht="30">
      <c r="A52" s="8" t="s">
        <v>71</v>
      </c>
      <c r="B52" s="25">
        <f>B25+B30+B33-B34-B50</f>
        <v>161.97121254719667</v>
      </c>
      <c r="C52" s="25">
        <f>C25+C30+C33-C34-C50</f>
        <v>155.27121254719668</v>
      </c>
      <c r="D52" s="25">
        <f>D25+D30+D33-D34-D50</f>
        <v>149.57121254719664</v>
      </c>
    </row>
    <row r="53" spans="1:4" ht="30">
      <c r="A53" s="9" t="s">
        <v>72</v>
      </c>
      <c r="B53" s="31" t="s">
        <v>15</v>
      </c>
      <c r="C53" s="31" t="s">
        <v>15</v>
      </c>
      <c r="D53" s="31" t="s">
        <v>15</v>
      </c>
    </row>
    <row r="54" spans="1:4">
      <c r="A54" s="2" t="s">
        <v>73</v>
      </c>
      <c r="B54" s="19"/>
      <c r="C54" s="19"/>
      <c r="D54" s="19"/>
    </row>
    <row r="55" spans="1:4" ht="16.5" customHeight="1">
      <c r="A55" s="5" t="s">
        <v>74</v>
      </c>
      <c r="B55" s="29">
        <v>7</v>
      </c>
      <c r="C55" s="29">
        <v>7</v>
      </c>
      <c r="D55" s="29">
        <v>7</v>
      </c>
    </row>
    <row r="56" spans="1:4" ht="30">
      <c r="A56" s="5" t="s">
        <v>75</v>
      </c>
      <c r="B56" s="29">
        <v>7.56</v>
      </c>
      <c r="C56" s="29">
        <v>7.56</v>
      </c>
      <c r="D56" s="29">
        <v>7.56</v>
      </c>
    </row>
    <row r="57" spans="1:4" ht="30">
      <c r="A57" s="4" t="s">
        <v>76</v>
      </c>
      <c r="B57" s="35" t="s">
        <v>15</v>
      </c>
      <c r="C57" s="35" t="s">
        <v>15</v>
      </c>
      <c r="D57" s="35" t="s">
        <v>15</v>
      </c>
    </row>
    <row r="58" spans="1:4" ht="15">
      <c r="A58" s="5" t="s">
        <v>77</v>
      </c>
      <c r="B58" s="29">
        <v>0</v>
      </c>
      <c r="C58" s="29">
        <v>0</v>
      </c>
      <c r="D58" s="29">
        <v>0</v>
      </c>
    </row>
    <row r="59" spans="1:4" ht="15">
      <c r="A59" s="5" t="s">
        <v>78</v>
      </c>
      <c r="B59" s="29">
        <v>26.25</v>
      </c>
      <c r="C59" s="29">
        <v>26.25</v>
      </c>
      <c r="D59" s="29">
        <v>26.25</v>
      </c>
    </row>
    <row r="60" spans="1:4" ht="15">
      <c r="A60" s="5" t="s">
        <v>79</v>
      </c>
      <c r="B60" s="29">
        <v>0</v>
      </c>
      <c r="C60" s="29">
        <v>0</v>
      </c>
      <c r="D60" s="29">
        <v>0</v>
      </c>
    </row>
    <row r="61" spans="1:4" ht="30">
      <c r="A61" s="8" t="s">
        <v>89</v>
      </c>
      <c r="B61" s="25">
        <f>B52-B56+B58-B59+B60</f>
        <v>128.16121254719667</v>
      </c>
      <c r="C61" s="25">
        <f t="shared" ref="C61:D61" si="0">C52-C56+C58-C59+C60</f>
        <v>121.46121254719668</v>
      </c>
      <c r="D61" s="25">
        <f t="shared" si="0"/>
        <v>115.76121254719664</v>
      </c>
    </row>
    <row r="62" spans="1:4" ht="30">
      <c r="A62" s="9" t="s">
        <v>90</v>
      </c>
      <c r="B62" s="31" t="s">
        <v>15</v>
      </c>
      <c r="C62" s="31" t="s">
        <v>15</v>
      </c>
      <c r="D62" s="31" t="s">
        <v>15</v>
      </c>
    </row>
    <row r="63" spans="1:4">
      <c r="C63" s="36"/>
      <c r="D63" s="36"/>
    </row>
    <row r="64" spans="1:4" ht="15">
      <c r="A64" s="8" t="s">
        <v>82</v>
      </c>
      <c r="B64" s="25">
        <f>B17+B22-B50+B21+B33</f>
        <v>153.20000000000005</v>
      </c>
      <c r="C64" s="25">
        <f>C17+C22-C50+C21+C33</f>
        <v>146.50000000000003</v>
      </c>
      <c r="D64" s="25">
        <f>D17+D22-D50+D21+D33</f>
        <v>140.80000000000001</v>
      </c>
    </row>
    <row r="65" spans="1:4" ht="15">
      <c r="A65" s="9" t="s">
        <v>83</v>
      </c>
      <c r="B65" s="31" t="s">
        <v>15</v>
      </c>
      <c r="C65" s="31" t="s">
        <v>15</v>
      </c>
      <c r="D65" s="31" t="s">
        <v>15</v>
      </c>
    </row>
  </sheetData>
  <mergeCells count="1">
    <mergeCell ref="B1:D1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4" customWidth="1"/>
    <col min="2" max="2" width="15.625" style="36" customWidth="1"/>
    <col min="3" max="4" width="15.625" style="34" customWidth="1"/>
    <col min="5" max="16384" width="9" style="34"/>
  </cols>
  <sheetData>
    <row r="1" spans="1:4" ht="14.25" customHeight="1">
      <c r="A1" s="1"/>
      <c r="B1" s="79" t="s">
        <v>93</v>
      </c>
      <c r="C1" s="79"/>
      <c r="D1" s="79"/>
    </row>
    <row r="2" spans="1:4" ht="42.75">
      <c r="A2" s="2" t="s">
        <v>10</v>
      </c>
      <c r="B2" s="30" t="s">
        <v>85</v>
      </c>
      <c r="C2" s="33" t="s">
        <v>97</v>
      </c>
      <c r="D2" s="46" t="s">
        <v>125</v>
      </c>
    </row>
    <row r="3" spans="1:4" ht="15">
      <c r="A3" s="3" t="s">
        <v>11</v>
      </c>
      <c r="B3" s="14">
        <v>2.6</v>
      </c>
      <c r="C3" s="14">
        <v>2.6</v>
      </c>
      <c r="D3" s="14">
        <v>2.6</v>
      </c>
    </row>
    <row r="4" spans="1:4" ht="15">
      <c r="A4" s="3" t="s">
        <v>13</v>
      </c>
      <c r="B4" s="14">
        <v>100</v>
      </c>
      <c r="C4" s="14">
        <v>100</v>
      </c>
      <c r="D4" s="14">
        <v>100</v>
      </c>
    </row>
    <row r="5" spans="1:4" ht="15">
      <c r="A5" s="3" t="s">
        <v>14</v>
      </c>
      <c r="B5" s="35" t="s">
        <v>15</v>
      </c>
      <c r="C5" s="35" t="s">
        <v>15</v>
      </c>
      <c r="D5" s="35" t="s">
        <v>15</v>
      </c>
    </row>
    <row r="6" spans="1:4" ht="15">
      <c r="A6" s="3" t="s">
        <v>16</v>
      </c>
      <c r="B6" s="35" t="s">
        <v>15</v>
      </c>
      <c r="C6" s="35" t="s">
        <v>15</v>
      </c>
      <c r="D6" s="35" t="s">
        <v>15</v>
      </c>
    </row>
    <row r="7" spans="1:4" ht="15">
      <c r="A7" s="3" t="s">
        <v>17</v>
      </c>
      <c r="B7" s="18">
        <v>0.01</v>
      </c>
      <c r="C7" s="18">
        <v>0.01</v>
      </c>
      <c r="D7" s="18">
        <v>0.01</v>
      </c>
    </row>
    <row r="8" spans="1:4" ht="15">
      <c r="A8" s="3" t="s">
        <v>18</v>
      </c>
      <c r="B8" s="35" t="s">
        <v>15</v>
      </c>
      <c r="C8" s="35" t="s">
        <v>15</v>
      </c>
      <c r="D8" s="35" t="s">
        <v>15</v>
      </c>
    </row>
    <row r="9" spans="1:4" ht="15">
      <c r="A9" s="3" t="s">
        <v>19</v>
      </c>
      <c r="B9" s="14" t="s">
        <v>20</v>
      </c>
      <c r="C9" s="14" t="s">
        <v>20</v>
      </c>
      <c r="D9" s="14" t="s">
        <v>20</v>
      </c>
    </row>
    <row r="10" spans="1:4" ht="15">
      <c r="A10" s="3" t="s">
        <v>21</v>
      </c>
      <c r="B10" s="14">
        <v>3</v>
      </c>
      <c r="C10" s="14">
        <v>3</v>
      </c>
      <c r="D10" s="14">
        <v>3</v>
      </c>
    </row>
    <row r="11" spans="1:4">
      <c r="A11" s="2" t="s">
        <v>22</v>
      </c>
      <c r="B11" s="19"/>
      <c r="C11" s="19"/>
      <c r="D11" s="19"/>
    </row>
    <row r="12" spans="1:4" ht="15" customHeight="1">
      <c r="A12" s="3" t="s">
        <v>23</v>
      </c>
      <c r="B12" s="14">
        <v>192</v>
      </c>
      <c r="C12" s="14">
        <v>192</v>
      </c>
      <c r="D12" s="14">
        <v>192</v>
      </c>
    </row>
    <row r="13" spans="1:4" ht="15">
      <c r="A13" s="3" t="s">
        <v>24</v>
      </c>
      <c r="B13" s="14">
        <v>64</v>
      </c>
      <c r="C13" s="14">
        <v>64</v>
      </c>
      <c r="D13" s="14">
        <v>64</v>
      </c>
    </row>
    <row r="14" spans="1:4" ht="15">
      <c r="A14" s="5" t="s">
        <v>25</v>
      </c>
      <c r="B14" s="29">
        <v>4</v>
      </c>
      <c r="C14" s="29">
        <v>4</v>
      </c>
      <c r="D14" s="29">
        <v>4</v>
      </c>
    </row>
    <row r="15" spans="1:4" ht="15">
      <c r="A15" s="3" t="s">
        <v>26</v>
      </c>
      <c r="B15" s="14">
        <v>33</v>
      </c>
      <c r="C15" s="14">
        <v>33</v>
      </c>
      <c r="D15" s="14">
        <v>33</v>
      </c>
    </row>
    <row r="16" spans="1:4" ht="15">
      <c r="A16" s="3" t="s">
        <v>27</v>
      </c>
      <c r="B16" s="14">
        <f t="shared" ref="B16:D16" si="0">B15+10*LOG10(B4)</f>
        <v>53</v>
      </c>
      <c r="C16" s="14">
        <f t="shared" ref="C16" si="1">C15+10*LOG10(C4)</f>
        <v>53</v>
      </c>
      <c r="D16" s="14">
        <f t="shared" si="0"/>
        <v>53</v>
      </c>
    </row>
    <row r="17" spans="1:4" ht="30">
      <c r="A17" s="3" t="s">
        <v>29</v>
      </c>
      <c r="B17" s="14">
        <f t="shared" ref="B17:D17" si="2">B15+10*LOG10(B41/1000000)</f>
        <v>45.375437381428746</v>
      </c>
      <c r="C17" s="14">
        <f t="shared" ref="C17" si="3">C15+10*LOG10(C41/1000000)</f>
        <v>45.375437381428746</v>
      </c>
      <c r="D17" s="14">
        <f t="shared" si="2"/>
        <v>38.976951859255124</v>
      </c>
    </row>
    <row r="18" spans="1:4" ht="45">
      <c r="A18" s="4" t="s">
        <v>30</v>
      </c>
      <c r="B18" s="14">
        <f t="shared" ref="B18:D18" si="4">B19+10*LOG10(B12/B13)-B20</f>
        <v>8.7712125471966242</v>
      </c>
      <c r="C18" s="14">
        <f t="shared" ref="C18" si="5">C19+10*LOG10(C12/C13)-C20</f>
        <v>8.7712125471966242</v>
      </c>
      <c r="D18" s="14">
        <f t="shared" si="4"/>
        <v>8.7712125471966242</v>
      </c>
    </row>
    <row r="19" spans="1:4" ht="15">
      <c r="A19" s="3" t="s">
        <v>31</v>
      </c>
      <c r="B19" s="14">
        <v>8</v>
      </c>
      <c r="C19" s="14">
        <v>8</v>
      </c>
      <c r="D19" s="14">
        <v>8</v>
      </c>
    </row>
    <row r="20" spans="1:4" ht="45">
      <c r="A20" s="5" t="s">
        <v>32</v>
      </c>
      <c r="B20" s="29">
        <v>4</v>
      </c>
      <c r="C20" s="29">
        <v>4</v>
      </c>
      <c r="D20" s="29">
        <v>4</v>
      </c>
    </row>
    <row r="21" spans="1:4" ht="61.5" customHeight="1">
      <c r="A21" s="10" t="s">
        <v>33</v>
      </c>
      <c r="B21" s="20">
        <v>10</v>
      </c>
      <c r="C21" s="20">
        <v>10</v>
      </c>
      <c r="D21" s="20">
        <v>10</v>
      </c>
    </row>
    <row r="22" spans="1:4" ht="15">
      <c r="A22" s="3" t="s">
        <v>35</v>
      </c>
      <c r="B22" s="14">
        <v>0</v>
      </c>
      <c r="C22" s="14">
        <v>0</v>
      </c>
      <c r="D22" s="14">
        <v>0</v>
      </c>
    </row>
    <row r="23" spans="1:4" ht="15">
      <c r="A23" s="3" t="s">
        <v>37</v>
      </c>
      <c r="B23" s="14">
        <v>0</v>
      </c>
      <c r="C23" s="14">
        <v>0</v>
      </c>
      <c r="D23" s="14">
        <v>0</v>
      </c>
    </row>
    <row r="24" spans="1:4" ht="30">
      <c r="A24" s="3" t="s">
        <v>38</v>
      </c>
      <c r="B24" s="14">
        <v>3</v>
      </c>
      <c r="C24" s="14">
        <v>3</v>
      </c>
      <c r="D24" s="14">
        <v>3</v>
      </c>
    </row>
    <row r="25" spans="1:4" ht="15">
      <c r="A25" s="3" t="s">
        <v>39</v>
      </c>
      <c r="B25" s="14">
        <f>B17+B18+B21+B22-B24</f>
        <v>61.146649928625379</v>
      </c>
      <c r="C25" s="14">
        <f t="shared" ref="C25" si="6">C17+C18+C21+C22-C24</f>
        <v>61.146649928625379</v>
      </c>
      <c r="D25" s="14">
        <f t="shared" ref="D25" si="7">D17+D18+D21+D22-D24</f>
        <v>54.74816440645175</v>
      </c>
    </row>
    <row r="26" spans="1:4" ht="15">
      <c r="A26" s="3" t="s">
        <v>41</v>
      </c>
      <c r="B26" s="35" t="s">
        <v>15</v>
      </c>
      <c r="C26" s="35" t="s">
        <v>15</v>
      </c>
      <c r="D26" s="35" t="s">
        <v>15</v>
      </c>
    </row>
    <row r="27" spans="1:4">
      <c r="A27" s="2" t="s">
        <v>42</v>
      </c>
      <c r="B27" s="19"/>
      <c r="C27" s="19"/>
      <c r="D27" s="19"/>
    </row>
    <row r="28" spans="1:4" ht="15">
      <c r="A28" s="3" t="s">
        <v>43</v>
      </c>
      <c r="B28" s="14">
        <v>4</v>
      </c>
      <c r="C28" s="14">
        <v>1</v>
      </c>
      <c r="D28" s="14">
        <v>1</v>
      </c>
    </row>
    <row r="29" spans="1:4" ht="15">
      <c r="A29" s="3" t="s">
        <v>44</v>
      </c>
      <c r="B29" s="14">
        <v>4</v>
      </c>
      <c r="C29" s="14">
        <v>1</v>
      </c>
      <c r="D29" s="14">
        <v>1</v>
      </c>
    </row>
    <row r="30" spans="1:4" ht="45">
      <c r="A30" s="3" t="s">
        <v>45</v>
      </c>
      <c r="B30" s="14">
        <f t="shared" ref="B30:D30" si="8">B31+10*LOG10(B28/B29)-B32</f>
        <v>0</v>
      </c>
      <c r="C30" s="14">
        <f t="shared" ref="C30" si="9">C31+10*LOG10(C28/C29)-C32</f>
        <v>0</v>
      </c>
      <c r="D30" s="14">
        <f t="shared" si="8"/>
        <v>0</v>
      </c>
    </row>
    <row r="31" spans="1:4" ht="15">
      <c r="A31" s="3" t="s">
        <v>46</v>
      </c>
      <c r="B31" s="14">
        <v>0</v>
      </c>
      <c r="C31" s="48">
        <v>0</v>
      </c>
      <c r="D31" s="48">
        <v>0</v>
      </c>
    </row>
    <row r="32" spans="1:4" ht="45">
      <c r="A32" s="4" t="s">
        <v>47</v>
      </c>
      <c r="B32" s="14">
        <v>0</v>
      </c>
      <c r="C32" s="14">
        <v>0</v>
      </c>
      <c r="D32" s="14">
        <v>0</v>
      </c>
    </row>
    <row r="33" spans="1:4" ht="28.5">
      <c r="A33" s="7" t="s">
        <v>86</v>
      </c>
      <c r="B33" s="14">
        <v>0</v>
      </c>
      <c r="C33" s="14">
        <v>0</v>
      </c>
      <c r="D33" s="14">
        <v>0</v>
      </c>
    </row>
    <row r="34" spans="1:4" ht="30">
      <c r="A34" s="3" t="s">
        <v>48</v>
      </c>
      <c r="B34" s="14">
        <v>1</v>
      </c>
      <c r="C34" s="14">
        <v>1</v>
      </c>
      <c r="D34" s="14">
        <v>1</v>
      </c>
    </row>
    <row r="35" spans="1:4" ht="15">
      <c r="A35" s="3" t="s">
        <v>49</v>
      </c>
      <c r="B35" s="14">
        <v>7</v>
      </c>
      <c r="C35" s="14">
        <v>7</v>
      </c>
      <c r="D35" s="14">
        <v>7</v>
      </c>
    </row>
    <row r="36" spans="1:4" ht="15">
      <c r="A36" s="3" t="s">
        <v>50</v>
      </c>
      <c r="B36" s="14">
        <v>-174</v>
      </c>
      <c r="C36" s="14">
        <v>-174</v>
      </c>
      <c r="D36" s="14">
        <v>-174</v>
      </c>
    </row>
    <row r="37" spans="1:4" ht="15">
      <c r="A37" s="5" t="s">
        <v>51</v>
      </c>
      <c r="B37" s="29">
        <v>-999</v>
      </c>
      <c r="C37" s="29">
        <v>-999</v>
      </c>
      <c r="D37" s="29">
        <v>-999</v>
      </c>
    </row>
    <row r="38" spans="1:4" ht="15">
      <c r="A38" s="4" t="s">
        <v>53</v>
      </c>
      <c r="B38" s="14" t="s">
        <v>15</v>
      </c>
      <c r="C38" s="14" t="s">
        <v>15</v>
      </c>
      <c r="D38" s="14" t="s">
        <v>15</v>
      </c>
    </row>
    <row r="39" spans="1:4" ht="30">
      <c r="A39" s="3" t="s">
        <v>87</v>
      </c>
      <c r="B39" s="14">
        <f t="shared" ref="B39:D39" si="10">10*LOG10(10^((B35+B36)/10)+10^(B37/10))</f>
        <v>-167.00000000000003</v>
      </c>
      <c r="C39" s="14">
        <f t="shared" ref="C39" si="11">10*LOG10(10^((C35+C36)/10)+10^(C37/10))</f>
        <v>-167.00000000000003</v>
      </c>
      <c r="D39" s="14">
        <f t="shared" si="10"/>
        <v>-167.00000000000003</v>
      </c>
    </row>
    <row r="40" spans="1:4" ht="30">
      <c r="A40" s="3" t="s">
        <v>88</v>
      </c>
      <c r="B40" s="35" t="s">
        <v>15</v>
      </c>
      <c r="C40" s="35" t="s">
        <v>15</v>
      </c>
      <c r="D40" s="35" t="s">
        <v>15</v>
      </c>
    </row>
    <row r="41" spans="1:4" ht="15">
      <c r="A41" s="7" t="s">
        <v>56</v>
      </c>
      <c r="B41" s="29">
        <f t="shared" ref="B41:C41" si="12">48*360*1000</f>
        <v>17280000</v>
      </c>
      <c r="C41" s="29">
        <f t="shared" si="12"/>
        <v>17280000</v>
      </c>
      <c r="D41" s="29">
        <f>11*360*1000</f>
        <v>3960000</v>
      </c>
    </row>
    <row r="42" spans="1:4" ht="15">
      <c r="A42" s="7" t="s">
        <v>58</v>
      </c>
      <c r="B42" s="14" t="s">
        <v>15</v>
      </c>
      <c r="C42" s="14" t="s">
        <v>15</v>
      </c>
      <c r="D42" s="14" t="s">
        <v>15</v>
      </c>
    </row>
    <row r="43" spans="1:4" ht="15">
      <c r="A43" s="3" t="s">
        <v>59</v>
      </c>
      <c r="B43" s="14">
        <f t="shared" ref="B43:D43" si="13">B39+10*LOG10(B41)</f>
        <v>-94.624562618571289</v>
      </c>
      <c r="C43" s="14">
        <f t="shared" ref="C43" si="14">C39+10*LOG10(C41)</f>
        <v>-94.624562618571289</v>
      </c>
      <c r="D43" s="14">
        <f t="shared" si="13"/>
        <v>-101.0230481407449</v>
      </c>
    </row>
    <row r="44" spans="1:4" ht="15">
      <c r="A44" s="3" t="s">
        <v>60</v>
      </c>
      <c r="B44" s="35" t="s">
        <v>15</v>
      </c>
      <c r="C44" s="35" t="s">
        <v>15</v>
      </c>
      <c r="D44" s="35" t="s">
        <v>15</v>
      </c>
    </row>
    <row r="45" spans="1:4" ht="15">
      <c r="A45" s="6" t="s">
        <v>61</v>
      </c>
      <c r="B45" s="20">
        <v>-9.1999999999999993</v>
      </c>
      <c r="C45" s="20">
        <v>-2.5</v>
      </c>
      <c r="D45" s="20">
        <v>3.2</v>
      </c>
    </row>
    <row r="46" spans="1:4" ht="15">
      <c r="A46" s="7" t="s">
        <v>63</v>
      </c>
      <c r="B46" s="14" t="s">
        <v>15</v>
      </c>
      <c r="C46" s="14" t="s">
        <v>15</v>
      </c>
      <c r="D46" s="14" t="s">
        <v>15</v>
      </c>
    </row>
    <row r="47" spans="1:4" ht="15">
      <c r="A47" s="3" t="s">
        <v>64</v>
      </c>
      <c r="B47" s="14">
        <v>2</v>
      </c>
      <c r="C47" s="14">
        <v>2</v>
      </c>
      <c r="D47" s="14">
        <v>2</v>
      </c>
    </row>
    <row r="48" spans="1:4" ht="30">
      <c r="A48" s="3" t="s">
        <v>65</v>
      </c>
      <c r="B48" s="14">
        <v>0</v>
      </c>
      <c r="C48" s="14">
        <v>0</v>
      </c>
      <c r="D48" s="14">
        <v>0</v>
      </c>
    </row>
    <row r="49" spans="1:4" ht="33.75" customHeight="1">
      <c r="A49" s="3" t="s">
        <v>67</v>
      </c>
      <c r="B49" s="35" t="s">
        <v>15</v>
      </c>
      <c r="C49" s="35" t="s">
        <v>15</v>
      </c>
      <c r="D49" s="35" t="s">
        <v>15</v>
      </c>
    </row>
    <row r="50" spans="1:4" ht="30">
      <c r="A50" s="3" t="s">
        <v>68</v>
      </c>
      <c r="B50" s="14">
        <f t="shared" ref="B50:D50" si="15">B43+B45+B47-B48</f>
        <v>-101.82456261857129</v>
      </c>
      <c r="C50" s="14">
        <f t="shared" ref="C50" si="16">C43+C45+C47-C48</f>
        <v>-95.124562618571289</v>
      </c>
      <c r="D50" s="14">
        <f t="shared" si="15"/>
        <v>-95.823048140744902</v>
      </c>
    </row>
    <row r="51" spans="1:4" ht="30">
      <c r="A51" s="3" t="s">
        <v>70</v>
      </c>
      <c r="B51" s="35" t="s">
        <v>15</v>
      </c>
      <c r="C51" s="35" t="s">
        <v>15</v>
      </c>
      <c r="D51" s="35" t="s">
        <v>15</v>
      </c>
    </row>
    <row r="52" spans="1:4" ht="30">
      <c r="A52" s="8" t="s">
        <v>71</v>
      </c>
      <c r="B52" s="25">
        <f>B25+B30+B33-B34-B50</f>
        <v>161.97121254719667</v>
      </c>
      <c r="C52" s="25">
        <f t="shared" ref="C52" si="17">C25+C30+C33-C34-C50</f>
        <v>155.27121254719668</v>
      </c>
      <c r="D52" s="25">
        <f t="shared" ref="D52" si="18">D25+D30+D33-D34-D50</f>
        <v>149.57121254719664</v>
      </c>
    </row>
    <row r="53" spans="1:4" ht="30">
      <c r="A53" s="9" t="s">
        <v>72</v>
      </c>
      <c r="B53" s="31" t="s">
        <v>15</v>
      </c>
      <c r="C53" s="31" t="s">
        <v>15</v>
      </c>
      <c r="D53" s="31" t="s">
        <v>15</v>
      </c>
    </row>
    <row r="54" spans="1:4">
      <c r="A54" s="2" t="s">
        <v>73</v>
      </c>
      <c r="B54" s="19"/>
      <c r="C54" s="19"/>
      <c r="D54" s="19"/>
    </row>
    <row r="55" spans="1:4" ht="16.5" customHeight="1">
      <c r="A55" s="5" t="s">
        <v>74</v>
      </c>
      <c r="B55" s="29">
        <v>7</v>
      </c>
      <c r="C55" s="29">
        <v>7</v>
      </c>
      <c r="D55" s="29">
        <v>7</v>
      </c>
    </row>
    <row r="56" spans="1:4" ht="30">
      <c r="A56" s="5" t="s">
        <v>75</v>
      </c>
      <c r="B56" s="29">
        <v>7.56</v>
      </c>
      <c r="C56" s="29">
        <v>7.56</v>
      </c>
      <c r="D56" s="29">
        <v>7.56</v>
      </c>
    </row>
    <row r="57" spans="1:4" ht="30">
      <c r="A57" s="4" t="s">
        <v>76</v>
      </c>
      <c r="B57" s="35" t="s">
        <v>15</v>
      </c>
      <c r="C57" s="35" t="s">
        <v>15</v>
      </c>
      <c r="D57" s="35" t="s">
        <v>15</v>
      </c>
    </row>
    <row r="58" spans="1:4" ht="15">
      <c r="A58" s="5" t="s">
        <v>77</v>
      </c>
      <c r="B58" s="29">
        <v>0</v>
      </c>
      <c r="C58" s="29">
        <v>0</v>
      </c>
      <c r="D58" s="29">
        <v>0</v>
      </c>
    </row>
    <row r="59" spans="1:4" ht="15">
      <c r="A59" s="5" t="s">
        <v>78</v>
      </c>
      <c r="B59" s="29">
        <v>26.25</v>
      </c>
      <c r="C59" s="29">
        <v>26.25</v>
      </c>
      <c r="D59" s="29">
        <v>26.25</v>
      </c>
    </row>
    <row r="60" spans="1:4" ht="15">
      <c r="A60" s="5" t="s">
        <v>79</v>
      </c>
      <c r="B60" s="29">
        <v>0</v>
      </c>
      <c r="C60" s="29">
        <v>0</v>
      </c>
      <c r="D60" s="29">
        <v>0</v>
      </c>
    </row>
    <row r="61" spans="1:4" ht="30">
      <c r="A61" s="8" t="s">
        <v>89</v>
      </c>
      <c r="B61" s="25">
        <f t="shared" ref="B61:D61" si="19">B52-B56+B58-B59+B60</f>
        <v>128.16121254719667</v>
      </c>
      <c r="C61" s="25">
        <f t="shared" ref="C61" si="20">C52-C56+C58-C59+C60</f>
        <v>121.46121254719668</v>
      </c>
      <c r="D61" s="25">
        <f t="shared" si="19"/>
        <v>115.76121254719664</v>
      </c>
    </row>
    <row r="62" spans="1:4" ht="30">
      <c r="A62" s="9" t="s">
        <v>90</v>
      </c>
      <c r="B62" s="31" t="s">
        <v>15</v>
      </c>
      <c r="C62" s="31" t="s">
        <v>15</v>
      </c>
      <c r="D62" s="31" t="s">
        <v>15</v>
      </c>
    </row>
    <row r="63" spans="1:4">
      <c r="C63" s="36"/>
      <c r="D63" s="36"/>
    </row>
    <row r="64" spans="1:4" ht="15">
      <c r="A64" s="8" t="s">
        <v>82</v>
      </c>
      <c r="B64" s="25">
        <f t="shared" ref="B64:D64" si="21">B17+B22-B50+B21+B33</f>
        <v>157.20000000000005</v>
      </c>
      <c r="C64" s="25">
        <f t="shared" ref="C64" si="22">C17+C22-C50+C21+C33</f>
        <v>150.50000000000003</v>
      </c>
      <c r="D64" s="25">
        <f t="shared" si="21"/>
        <v>144.80000000000001</v>
      </c>
    </row>
    <row r="65" spans="1:4" ht="15">
      <c r="A65" s="9" t="s">
        <v>83</v>
      </c>
      <c r="B65" s="31" t="s">
        <v>15</v>
      </c>
      <c r="C65" s="31" t="s">
        <v>15</v>
      </c>
      <c r="D65" s="31" t="s">
        <v>15</v>
      </c>
    </row>
  </sheetData>
  <mergeCells count="1">
    <mergeCell ref="B1:D1"/>
  </mergeCells>
  <phoneticPr fontId="5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4" customWidth="1"/>
    <col min="2" max="2" width="15.625" style="36" customWidth="1"/>
    <col min="3" max="4" width="15.625" style="34" customWidth="1"/>
    <col min="5" max="5" width="15.625" style="36" customWidth="1"/>
    <col min="6" max="7" width="15.625" style="34" customWidth="1"/>
    <col min="8" max="8" width="15.625" style="36" customWidth="1"/>
    <col min="9" max="10" width="15.625" style="34" customWidth="1"/>
    <col min="11" max="16384" width="9" style="34"/>
  </cols>
  <sheetData>
    <row r="1" spans="1:10" ht="14.25" customHeight="1">
      <c r="A1" s="1"/>
      <c r="B1" s="79" t="s">
        <v>93</v>
      </c>
      <c r="C1" s="79"/>
      <c r="D1" s="79"/>
      <c r="E1" s="79" t="s">
        <v>94</v>
      </c>
      <c r="F1" s="79"/>
      <c r="G1" s="79"/>
      <c r="H1" s="79" t="s">
        <v>95</v>
      </c>
      <c r="I1" s="79"/>
      <c r="J1" s="79"/>
    </row>
    <row r="2" spans="1:10" ht="42.75">
      <c r="A2" s="2" t="s">
        <v>10</v>
      </c>
      <c r="B2" s="30" t="s">
        <v>85</v>
      </c>
      <c r="C2" s="33" t="s">
        <v>97</v>
      </c>
      <c r="D2" s="46" t="s">
        <v>125</v>
      </c>
      <c r="E2" s="30" t="s">
        <v>85</v>
      </c>
      <c r="F2" s="33" t="s">
        <v>97</v>
      </c>
      <c r="G2" s="46" t="s">
        <v>125</v>
      </c>
      <c r="H2" s="30" t="s">
        <v>85</v>
      </c>
      <c r="I2" s="33" t="s">
        <v>97</v>
      </c>
      <c r="J2" s="46" t="s">
        <v>125</v>
      </c>
    </row>
    <row r="3" spans="1:10" ht="15">
      <c r="A3" s="3" t="s">
        <v>11</v>
      </c>
      <c r="B3" s="14">
        <v>2.6</v>
      </c>
      <c r="C3" s="14">
        <v>2.6</v>
      </c>
      <c r="D3" s="14">
        <v>2.6</v>
      </c>
      <c r="E3" s="14">
        <v>2.6</v>
      </c>
      <c r="F3" s="14">
        <v>2.6</v>
      </c>
      <c r="G3" s="14">
        <v>2.6</v>
      </c>
      <c r="H3" s="14">
        <v>2.6</v>
      </c>
      <c r="I3" s="14">
        <v>2.6</v>
      </c>
      <c r="J3" s="14">
        <v>2.6</v>
      </c>
    </row>
    <row r="4" spans="1:10" ht="15">
      <c r="A4" s="3" t="s">
        <v>13</v>
      </c>
      <c r="B4" s="14">
        <v>100</v>
      </c>
      <c r="C4" s="14">
        <v>100</v>
      </c>
      <c r="D4" s="14">
        <v>100</v>
      </c>
      <c r="E4" s="14">
        <v>100</v>
      </c>
      <c r="F4" s="14">
        <v>100</v>
      </c>
      <c r="G4" s="14">
        <v>100</v>
      </c>
      <c r="H4" s="14">
        <v>100</v>
      </c>
      <c r="I4" s="14">
        <v>100</v>
      </c>
      <c r="J4" s="14">
        <v>100</v>
      </c>
    </row>
    <row r="5" spans="1:10" ht="15">
      <c r="A5" s="3" t="s">
        <v>14</v>
      </c>
      <c r="B5" s="35" t="s">
        <v>15</v>
      </c>
      <c r="C5" s="35" t="s">
        <v>15</v>
      </c>
      <c r="D5" s="35" t="s">
        <v>15</v>
      </c>
      <c r="E5" s="35" t="s">
        <v>15</v>
      </c>
      <c r="F5" s="35" t="s">
        <v>15</v>
      </c>
      <c r="G5" s="35" t="s">
        <v>15</v>
      </c>
      <c r="H5" s="35" t="s">
        <v>15</v>
      </c>
      <c r="I5" s="35" t="s">
        <v>15</v>
      </c>
      <c r="J5" s="35" t="s">
        <v>15</v>
      </c>
    </row>
    <row r="6" spans="1:10" ht="15">
      <c r="A6" s="3" t="s">
        <v>16</v>
      </c>
      <c r="B6" s="14" t="s">
        <v>15</v>
      </c>
      <c r="C6" s="14" t="s">
        <v>15</v>
      </c>
      <c r="D6" s="14" t="s">
        <v>15</v>
      </c>
      <c r="E6" s="14" t="s">
        <v>15</v>
      </c>
      <c r="F6" s="14" t="s">
        <v>15</v>
      </c>
      <c r="G6" s="14" t="s">
        <v>15</v>
      </c>
      <c r="H6" s="14" t="s">
        <v>15</v>
      </c>
      <c r="I6" s="14" t="s">
        <v>15</v>
      </c>
      <c r="J6" s="14" t="s">
        <v>15</v>
      </c>
    </row>
    <row r="7" spans="1:10" ht="15">
      <c r="A7" s="3" t="s">
        <v>17</v>
      </c>
      <c r="B7" s="35" t="s">
        <v>15</v>
      </c>
      <c r="C7" s="35" t="s">
        <v>15</v>
      </c>
      <c r="D7" s="35" t="s">
        <v>15</v>
      </c>
      <c r="E7" s="35" t="s">
        <v>15</v>
      </c>
      <c r="F7" s="35" t="s">
        <v>15</v>
      </c>
      <c r="G7" s="35" t="s">
        <v>15</v>
      </c>
      <c r="H7" s="35" t="s">
        <v>15</v>
      </c>
      <c r="I7" s="35" t="s">
        <v>15</v>
      </c>
      <c r="J7" s="35" t="s">
        <v>15</v>
      </c>
    </row>
    <row r="8" spans="1:10" ht="15">
      <c r="A8" s="3" t="s">
        <v>18</v>
      </c>
      <c r="B8" s="18">
        <v>0.1</v>
      </c>
      <c r="C8" s="18">
        <v>0.1</v>
      </c>
      <c r="D8" s="18">
        <v>0.1</v>
      </c>
      <c r="E8" s="18">
        <v>0.1</v>
      </c>
      <c r="F8" s="18">
        <v>0.1</v>
      </c>
      <c r="G8" s="18">
        <v>0.1</v>
      </c>
      <c r="H8" s="18">
        <v>0.1</v>
      </c>
      <c r="I8" s="18">
        <v>0.1</v>
      </c>
      <c r="J8" s="18">
        <v>0.1</v>
      </c>
    </row>
    <row r="9" spans="1:10" ht="15">
      <c r="A9" s="3" t="s">
        <v>19</v>
      </c>
      <c r="B9" s="14" t="s">
        <v>20</v>
      </c>
      <c r="C9" s="14" t="s">
        <v>20</v>
      </c>
      <c r="D9" s="14" t="s">
        <v>20</v>
      </c>
      <c r="E9" s="14" t="s">
        <v>20</v>
      </c>
      <c r="F9" s="14" t="s">
        <v>20</v>
      </c>
      <c r="G9" s="14" t="s">
        <v>20</v>
      </c>
      <c r="H9" s="14" t="s">
        <v>20</v>
      </c>
      <c r="I9" s="14" t="s">
        <v>20</v>
      </c>
      <c r="J9" s="14" t="s">
        <v>20</v>
      </c>
    </row>
    <row r="10" spans="1:10" ht="15">
      <c r="A10" s="3" t="s">
        <v>21</v>
      </c>
      <c r="B10" s="14">
        <v>3</v>
      </c>
      <c r="C10" s="14">
        <v>3</v>
      </c>
      <c r="D10" s="14">
        <v>3</v>
      </c>
      <c r="E10" s="14">
        <v>3</v>
      </c>
      <c r="F10" s="14">
        <v>3</v>
      </c>
      <c r="G10" s="14">
        <v>3</v>
      </c>
      <c r="H10" s="14">
        <v>3</v>
      </c>
      <c r="I10" s="14">
        <v>3</v>
      </c>
      <c r="J10" s="14">
        <v>3</v>
      </c>
    </row>
    <row r="11" spans="1:10">
      <c r="A11" s="2" t="s">
        <v>22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15" customHeight="1">
      <c r="A12" s="3" t="s">
        <v>23</v>
      </c>
      <c r="B12" s="14">
        <v>192</v>
      </c>
      <c r="C12" s="14">
        <v>192</v>
      </c>
      <c r="D12" s="14">
        <v>192</v>
      </c>
      <c r="E12" s="14">
        <v>192</v>
      </c>
      <c r="F12" s="14">
        <v>192</v>
      </c>
      <c r="G12" s="14">
        <v>192</v>
      </c>
      <c r="H12" s="14">
        <v>192</v>
      </c>
      <c r="I12" s="14">
        <v>192</v>
      </c>
      <c r="J12" s="14">
        <v>192</v>
      </c>
    </row>
    <row r="13" spans="1:10" ht="15">
      <c r="A13" s="3" t="s">
        <v>24</v>
      </c>
      <c r="B13" s="14">
        <v>64</v>
      </c>
      <c r="C13" s="14">
        <v>64</v>
      </c>
      <c r="D13" s="14">
        <v>64</v>
      </c>
      <c r="E13" s="14">
        <v>64</v>
      </c>
      <c r="F13" s="14">
        <v>64</v>
      </c>
      <c r="G13" s="14">
        <v>64</v>
      </c>
      <c r="H13" s="14">
        <v>64</v>
      </c>
      <c r="I13" s="14">
        <v>64</v>
      </c>
      <c r="J13" s="14">
        <v>64</v>
      </c>
    </row>
    <row r="14" spans="1:10" ht="15">
      <c r="A14" s="5" t="s">
        <v>25</v>
      </c>
      <c r="B14" s="29">
        <v>4</v>
      </c>
      <c r="C14" s="29">
        <v>4</v>
      </c>
      <c r="D14" s="29">
        <v>4</v>
      </c>
      <c r="E14" s="29">
        <v>4</v>
      </c>
      <c r="F14" s="29">
        <v>4</v>
      </c>
      <c r="G14" s="29">
        <v>4</v>
      </c>
      <c r="H14" s="29">
        <v>4</v>
      </c>
      <c r="I14" s="29">
        <v>4</v>
      </c>
      <c r="J14" s="29">
        <v>4</v>
      </c>
    </row>
    <row r="15" spans="1:10" ht="15">
      <c r="A15" s="3" t="s">
        <v>26</v>
      </c>
      <c r="B15" s="14">
        <v>33</v>
      </c>
      <c r="C15" s="14">
        <v>33</v>
      </c>
      <c r="D15" s="14">
        <v>33</v>
      </c>
      <c r="E15" s="14">
        <v>33</v>
      </c>
      <c r="F15" s="14">
        <v>33</v>
      </c>
      <c r="G15" s="14">
        <v>33</v>
      </c>
      <c r="H15" s="14">
        <v>33</v>
      </c>
      <c r="I15" s="14">
        <v>33</v>
      </c>
      <c r="J15" s="14">
        <v>33</v>
      </c>
    </row>
    <row r="16" spans="1:10" ht="15">
      <c r="A16" s="3" t="s">
        <v>27</v>
      </c>
      <c r="B16" s="14">
        <f>B15+10*LOG10(B4)</f>
        <v>53</v>
      </c>
      <c r="C16" s="14">
        <f>C15+10*LOG10(C4)</f>
        <v>53</v>
      </c>
      <c r="D16" s="14">
        <f>D15+10*LOG10(D4)</f>
        <v>53</v>
      </c>
      <c r="E16" s="14">
        <f t="shared" ref="E16:J16" si="0">E15+10*LOG10(E4)</f>
        <v>53</v>
      </c>
      <c r="F16" s="14">
        <f t="shared" ref="F16" si="1">F15+10*LOG10(F4)</f>
        <v>53</v>
      </c>
      <c r="G16" s="14">
        <f t="shared" si="0"/>
        <v>53</v>
      </c>
      <c r="H16" s="14">
        <f t="shared" si="0"/>
        <v>53</v>
      </c>
      <c r="I16" s="14">
        <f t="shared" ref="I16" si="2">I15+10*LOG10(I4)</f>
        <v>53</v>
      </c>
      <c r="J16" s="14">
        <f t="shared" si="0"/>
        <v>53</v>
      </c>
    </row>
    <row r="17" spans="1:10" ht="30">
      <c r="A17" s="3" t="s">
        <v>29</v>
      </c>
      <c r="B17" s="14">
        <f>B15+10*LOG10(B42/1000000)</f>
        <v>33.334237554869496</v>
      </c>
      <c r="C17" s="14">
        <f>C15+10*LOG10(C42/1000000)</f>
        <v>33.334237554869496</v>
      </c>
      <c r="D17" s="14">
        <f>D15+10*LOG10(D42/1000000)</f>
        <v>33.334237554869496</v>
      </c>
      <c r="E17" s="14">
        <f t="shared" ref="E17:J17" si="3">E15+10*LOG10(E42/1000000)</f>
        <v>36.344537511509309</v>
      </c>
      <c r="F17" s="14">
        <f t="shared" ref="F17" si="4">F15+10*LOG10(F42/1000000)</f>
        <v>36.344537511509309</v>
      </c>
      <c r="G17" s="14">
        <f t="shared" si="3"/>
        <v>36.344537511509309</v>
      </c>
      <c r="H17" s="14">
        <f t="shared" si="3"/>
        <v>39.354837468149121</v>
      </c>
      <c r="I17" s="14">
        <f t="shared" ref="I17" si="5">I15+10*LOG10(I42/1000000)</f>
        <v>39.354837468149121</v>
      </c>
      <c r="J17" s="14">
        <f t="shared" si="3"/>
        <v>38.976951859255124</v>
      </c>
    </row>
    <row r="18" spans="1:10" ht="45">
      <c r="A18" s="4" t="s">
        <v>30</v>
      </c>
      <c r="B18" s="14">
        <f>B19+10*LOG10(B12/B13)-B20</f>
        <v>12.771212547196624</v>
      </c>
      <c r="C18" s="14">
        <f>C19+10*LOG10(C12/C13)-C20</f>
        <v>12.771212547196624</v>
      </c>
      <c r="D18" s="14">
        <f>D19+10*LOG10(D12/D13)-D20</f>
        <v>12.771212547196624</v>
      </c>
      <c r="E18" s="14">
        <f t="shared" ref="E18:J18" si="6">E19+10*LOG10(E12/E13)-E20</f>
        <v>12.771212547196624</v>
      </c>
      <c r="F18" s="14">
        <f t="shared" ref="F18" si="7">F19+10*LOG10(F12/F13)-F20</f>
        <v>12.771212547196624</v>
      </c>
      <c r="G18" s="14">
        <f t="shared" si="6"/>
        <v>12.771212547196624</v>
      </c>
      <c r="H18" s="14">
        <f t="shared" si="6"/>
        <v>12.771212547196624</v>
      </c>
      <c r="I18" s="14">
        <f t="shared" ref="I18" si="8">I19+10*LOG10(I12/I13)-I20</f>
        <v>12.771212547196624</v>
      </c>
      <c r="J18" s="14">
        <f t="shared" si="6"/>
        <v>12.771212547196624</v>
      </c>
    </row>
    <row r="19" spans="1:10" ht="15">
      <c r="A19" s="3" t="s">
        <v>31</v>
      </c>
      <c r="B19" s="14">
        <v>8</v>
      </c>
      <c r="C19" s="14">
        <v>8</v>
      </c>
      <c r="D19" s="14">
        <v>8</v>
      </c>
      <c r="E19" s="14">
        <v>8</v>
      </c>
      <c r="F19" s="14">
        <v>8</v>
      </c>
      <c r="G19" s="14">
        <v>8</v>
      </c>
      <c r="H19" s="14">
        <v>8</v>
      </c>
      <c r="I19" s="14">
        <v>8</v>
      </c>
      <c r="J19" s="14">
        <v>8</v>
      </c>
    </row>
    <row r="20" spans="1:10" ht="45">
      <c r="A20" s="5" t="s">
        <v>32</v>
      </c>
      <c r="B20" s="29">
        <v>0</v>
      </c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</row>
    <row r="21" spans="1:10" ht="61.5" customHeight="1">
      <c r="A21" s="10" t="s">
        <v>33</v>
      </c>
      <c r="B21" s="20">
        <v>6</v>
      </c>
      <c r="C21" s="20">
        <v>6</v>
      </c>
      <c r="D21" s="20">
        <v>6</v>
      </c>
      <c r="E21" s="20">
        <v>6</v>
      </c>
      <c r="F21" s="20">
        <v>6</v>
      </c>
      <c r="G21" s="20">
        <v>6</v>
      </c>
      <c r="H21" s="20">
        <v>6</v>
      </c>
      <c r="I21" s="20">
        <v>6</v>
      </c>
      <c r="J21" s="20">
        <v>6</v>
      </c>
    </row>
    <row r="22" spans="1:10" ht="15">
      <c r="A22" s="3" t="s">
        <v>35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</row>
    <row r="23" spans="1:10" ht="15">
      <c r="A23" s="3" t="s">
        <v>37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</row>
    <row r="24" spans="1:10" ht="30">
      <c r="A24" s="3" t="s">
        <v>38</v>
      </c>
      <c r="B24" s="14">
        <v>3</v>
      </c>
      <c r="C24" s="14">
        <v>3</v>
      </c>
      <c r="D24" s="14">
        <v>3</v>
      </c>
      <c r="E24" s="14">
        <v>3</v>
      </c>
      <c r="F24" s="14">
        <v>3</v>
      </c>
      <c r="G24" s="14">
        <v>3</v>
      </c>
      <c r="H24" s="14">
        <v>3</v>
      </c>
      <c r="I24" s="14">
        <v>3</v>
      </c>
      <c r="J24" s="14">
        <v>3</v>
      </c>
    </row>
    <row r="25" spans="1:10" ht="15">
      <c r="A25" s="3" t="s">
        <v>39</v>
      </c>
      <c r="B25" s="35" t="s">
        <v>15</v>
      </c>
      <c r="C25" s="35" t="s">
        <v>15</v>
      </c>
      <c r="D25" s="35" t="s">
        <v>15</v>
      </c>
      <c r="E25" s="35" t="s">
        <v>15</v>
      </c>
      <c r="F25" s="35" t="s">
        <v>15</v>
      </c>
      <c r="G25" s="35" t="s">
        <v>15</v>
      </c>
      <c r="H25" s="35" t="s">
        <v>15</v>
      </c>
      <c r="I25" s="35" t="s">
        <v>15</v>
      </c>
      <c r="J25" s="35" t="s">
        <v>15</v>
      </c>
    </row>
    <row r="26" spans="1:10" ht="15">
      <c r="A26" s="3" t="s">
        <v>41</v>
      </c>
      <c r="B26" s="14">
        <f>B17+B18+B21-B23-B24</f>
        <v>49.105450102066122</v>
      </c>
      <c r="C26" s="14">
        <f>C17+C18+C21-C23-C24</f>
        <v>49.105450102066122</v>
      </c>
      <c r="D26" s="14">
        <f>D17+D18+D21-D23-D24</f>
        <v>49.105450102066122</v>
      </c>
      <c r="E26" s="14">
        <f t="shared" ref="E26:J26" si="9">E17+E18+E21-E23-E24</f>
        <v>52.115750058705935</v>
      </c>
      <c r="F26" s="14">
        <f t="shared" ref="F26" si="10">F17+F18+F21-F23-F24</f>
        <v>52.115750058705935</v>
      </c>
      <c r="G26" s="14">
        <f t="shared" si="9"/>
        <v>52.115750058705935</v>
      </c>
      <c r="H26" s="14">
        <f t="shared" si="9"/>
        <v>55.126050015345747</v>
      </c>
      <c r="I26" s="14">
        <f t="shared" ref="I26" si="11">I17+I18+I21-I23-I24</f>
        <v>55.126050015345747</v>
      </c>
      <c r="J26" s="14">
        <f t="shared" si="9"/>
        <v>54.74816440645175</v>
      </c>
    </row>
    <row r="27" spans="1:10">
      <c r="A27" s="2" t="s">
        <v>42</v>
      </c>
      <c r="B27" s="19"/>
      <c r="C27" s="19"/>
      <c r="D27" s="19"/>
      <c r="E27" s="19"/>
      <c r="F27" s="19"/>
      <c r="G27" s="19"/>
      <c r="H27" s="19"/>
      <c r="I27" s="19"/>
      <c r="J27" s="19"/>
    </row>
    <row r="28" spans="1:10" ht="15">
      <c r="A28" s="3" t="s">
        <v>43</v>
      </c>
      <c r="B28" s="14">
        <v>4</v>
      </c>
      <c r="C28" s="14">
        <v>1</v>
      </c>
      <c r="D28" s="14">
        <v>1</v>
      </c>
      <c r="E28" s="14">
        <v>4</v>
      </c>
      <c r="F28" s="14">
        <v>1</v>
      </c>
      <c r="G28" s="14">
        <v>1</v>
      </c>
      <c r="H28" s="14">
        <v>4</v>
      </c>
      <c r="I28" s="14">
        <v>1</v>
      </c>
      <c r="J28" s="14">
        <v>1</v>
      </c>
    </row>
    <row r="29" spans="1:10" ht="15">
      <c r="A29" s="3" t="s">
        <v>44</v>
      </c>
      <c r="B29" s="14">
        <v>4</v>
      </c>
      <c r="C29" s="14">
        <v>1</v>
      </c>
      <c r="D29" s="14">
        <v>1</v>
      </c>
      <c r="E29" s="14">
        <v>4</v>
      </c>
      <c r="F29" s="14">
        <v>1</v>
      </c>
      <c r="G29" s="14">
        <v>1</v>
      </c>
      <c r="H29" s="14">
        <v>4</v>
      </c>
      <c r="I29" s="14">
        <v>1</v>
      </c>
      <c r="J29" s="14">
        <v>1</v>
      </c>
    </row>
    <row r="30" spans="1:10" ht="45">
      <c r="A30" s="3" t="s">
        <v>45</v>
      </c>
      <c r="B30" s="14">
        <f>B31+10*LOG10(B28/B29)-B32</f>
        <v>0</v>
      </c>
      <c r="C30" s="14">
        <f>C31+10*LOG10(C28/C29)-C32</f>
        <v>0</v>
      </c>
      <c r="D30" s="14">
        <f>D31+10*LOG10(D28/D29)-D32</f>
        <v>0</v>
      </c>
      <c r="E30" s="14">
        <f t="shared" ref="E30:J30" si="12">E31+10*LOG10(E28/E29)-E32</f>
        <v>0</v>
      </c>
      <c r="F30" s="14">
        <f t="shared" ref="F30" si="13">F31+10*LOG10(F28/F29)-F32</f>
        <v>0</v>
      </c>
      <c r="G30" s="14">
        <f t="shared" si="12"/>
        <v>0</v>
      </c>
      <c r="H30" s="14">
        <f t="shared" si="12"/>
        <v>0</v>
      </c>
      <c r="I30" s="14">
        <f t="shared" ref="I30" si="14">I31+10*LOG10(I28/I29)-I32</f>
        <v>0</v>
      </c>
      <c r="J30" s="14">
        <f t="shared" si="12"/>
        <v>0</v>
      </c>
    </row>
    <row r="31" spans="1:10" ht="15">
      <c r="A31" s="3" t="s">
        <v>46</v>
      </c>
      <c r="B31" s="14">
        <v>0</v>
      </c>
      <c r="C31" s="48">
        <v>0</v>
      </c>
      <c r="D31" s="48">
        <v>0</v>
      </c>
      <c r="E31" s="14">
        <v>0</v>
      </c>
      <c r="F31" s="48">
        <v>0</v>
      </c>
      <c r="G31" s="48">
        <v>0</v>
      </c>
      <c r="H31" s="14">
        <v>0</v>
      </c>
      <c r="I31" s="48">
        <v>0</v>
      </c>
      <c r="J31" s="48">
        <v>0</v>
      </c>
    </row>
    <row r="32" spans="1:10" ht="45">
      <c r="A32" s="4" t="s">
        <v>47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</row>
    <row r="33" spans="1:10" ht="28.5">
      <c r="A33" s="7" t="s">
        <v>86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</row>
    <row r="34" spans="1:10" ht="30">
      <c r="A34" s="3" t="s">
        <v>48</v>
      </c>
      <c r="B34" s="14">
        <v>1</v>
      </c>
      <c r="C34" s="14">
        <v>1</v>
      </c>
      <c r="D34" s="14">
        <v>1</v>
      </c>
      <c r="E34" s="14">
        <v>1</v>
      </c>
      <c r="F34" s="14">
        <v>1</v>
      </c>
      <c r="G34" s="14">
        <v>1</v>
      </c>
      <c r="H34" s="14">
        <v>1</v>
      </c>
      <c r="I34" s="14">
        <v>1</v>
      </c>
      <c r="J34" s="14">
        <v>1</v>
      </c>
    </row>
    <row r="35" spans="1:10" ht="15">
      <c r="A35" s="3" t="s">
        <v>49</v>
      </c>
      <c r="B35" s="14">
        <v>7</v>
      </c>
      <c r="C35" s="14">
        <v>7</v>
      </c>
      <c r="D35" s="14">
        <v>7</v>
      </c>
      <c r="E35" s="14">
        <v>7</v>
      </c>
      <c r="F35" s="14">
        <v>7</v>
      </c>
      <c r="G35" s="14">
        <v>7</v>
      </c>
      <c r="H35" s="14">
        <v>7</v>
      </c>
      <c r="I35" s="14">
        <v>7</v>
      </c>
      <c r="J35" s="14">
        <v>7</v>
      </c>
    </row>
    <row r="36" spans="1:10" ht="15">
      <c r="A36" s="3" t="s">
        <v>50</v>
      </c>
      <c r="B36" s="14">
        <v>-174</v>
      </c>
      <c r="C36" s="14">
        <v>-174</v>
      </c>
      <c r="D36" s="14">
        <v>-174</v>
      </c>
      <c r="E36" s="14">
        <v>-174</v>
      </c>
      <c r="F36" s="14">
        <v>-174</v>
      </c>
      <c r="G36" s="14">
        <v>-174</v>
      </c>
      <c r="H36" s="14">
        <v>-174</v>
      </c>
      <c r="I36" s="14">
        <v>-174</v>
      </c>
      <c r="J36" s="14">
        <v>-174</v>
      </c>
    </row>
    <row r="37" spans="1:10" ht="15">
      <c r="A37" s="4" t="s">
        <v>51</v>
      </c>
      <c r="B37" s="14" t="s">
        <v>15</v>
      </c>
      <c r="C37" s="14" t="s">
        <v>15</v>
      </c>
      <c r="D37" s="14" t="s">
        <v>15</v>
      </c>
      <c r="E37" s="14" t="s">
        <v>15</v>
      </c>
      <c r="F37" s="14" t="s">
        <v>15</v>
      </c>
      <c r="G37" s="14" t="s">
        <v>15</v>
      </c>
      <c r="H37" s="14" t="s">
        <v>15</v>
      </c>
      <c r="I37" s="14" t="s">
        <v>15</v>
      </c>
      <c r="J37" s="14" t="s">
        <v>15</v>
      </c>
    </row>
    <row r="38" spans="1:10" ht="15">
      <c r="A38" s="5" t="s">
        <v>53</v>
      </c>
      <c r="B38" s="29">
        <v>-999</v>
      </c>
      <c r="C38" s="29">
        <v>-999</v>
      </c>
      <c r="D38" s="29">
        <v>-999</v>
      </c>
      <c r="E38" s="29">
        <v>-999</v>
      </c>
      <c r="F38" s="29">
        <v>-999</v>
      </c>
      <c r="G38" s="29">
        <v>-999</v>
      </c>
      <c r="H38" s="29">
        <v>-999</v>
      </c>
      <c r="I38" s="29">
        <v>-999</v>
      </c>
      <c r="J38" s="29">
        <v>-999</v>
      </c>
    </row>
    <row r="39" spans="1:10" ht="30">
      <c r="A39" s="3" t="s">
        <v>87</v>
      </c>
      <c r="B39" s="35" t="s">
        <v>15</v>
      </c>
      <c r="C39" s="35" t="s">
        <v>15</v>
      </c>
      <c r="D39" s="35" t="s">
        <v>15</v>
      </c>
      <c r="E39" s="35" t="s">
        <v>15</v>
      </c>
      <c r="F39" s="35" t="s">
        <v>15</v>
      </c>
      <c r="G39" s="35" t="s">
        <v>15</v>
      </c>
      <c r="H39" s="35" t="s">
        <v>15</v>
      </c>
      <c r="I39" s="35" t="s">
        <v>15</v>
      </c>
      <c r="J39" s="35" t="s">
        <v>15</v>
      </c>
    </row>
    <row r="40" spans="1:10" ht="30">
      <c r="A40" s="3" t="s">
        <v>88</v>
      </c>
      <c r="B40" s="14">
        <f>10*LOG10(10^((B35+B36)/10)+10^(B38/10))</f>
        <v>-167.00000000000003</v>
      </c>
      <c r="C40" s="14">
        <f>10*LOG10(10^((C35+C36)/10)+10^(C38/10))</f>
        <v>-167.00000000000003</v>
      </c>
      <c r="D40" s="14">
        <f>10*LOG10(10^((D35+D36)/10)+10^(D38/10))</f>
        <v>-167.00000000000003</v>
      </c>
      <c r="E40" s="14">
        <f t="shared" ref="E40:J40" si="15">10*LOG10(10^((E35+E36)/10)+10^(E38/10))</f>
        <v>-167.00000000000003</v>
      </c>
      <c r="F40" s="14">
        <f t="shared" ref="F40" si="16">10*LOG10(10^((F35+F36)/10)+10^(F38/10))</f>
        <v>-167.00000000000003</v>
      </c>
      <c r="G40" s="14">
        <f t="shared" si="15"/>
        <v>-167.00000000000003</v>
      </c>
      <c r="H40" s="14">
        <f t="shared" si="15"/>
        <v>-167.00000000000003</v>
      </c>
      <c r="I40" s="14">
        <f t="shared" ref="I40" si="17">10*LOG10(10^((I35+I36)/10)+10^(I38/10))</f>
        <v>-167.00000000000003</v>
      </c>
      <c r="J40" s="14">
        <f t="shared" si="15"/>
        <v>-167.00000000000003</v>
      </c>
    </row>
    <row r="41" spans="1:10" ht="15">
      <c r="A41" s="7" t="s">
        <v>56</v>
      </c>
      <c r="B41" s="14" t="s">
        <v>15</v>
      </c>
      <c r="C41" s="14" t="s">
        <v>15</v>
      </c>
      <c r="D41" s="14" t="s">
        <v>15</v>
      </c>
      <c r="E41" s="14" t="s">
        <v>15</v>
      </c>
      <c r="F41" s="14" t="s">
        <v>15</v>
      </c>
      <c r="G41" s="14" t="s">
        <v>15</v>
      </c>
      <c r="H41" s="14" t="s">
        <v>15</v>
      </c>
      <c r="I41" s="14" t="s">
        <v>15</v>
      </c>
      <c r="J41" s="14" t="s">
        <v>15</v>
      </c>
    </row>
    <row r="42" spans="1:10" ht="15">
      <c r="A42" s="11" t="s">
        <v>58</v>
      </c>
      <c r="B42" s="20">
        <f>3*360*1000</f>
        <v>1080000</v>
      </c>
      <c r="C42" s="20">
        <f t="shared" ref="C42:D42" si="18">3*360*1000</f>
        <v>1080000</v>
      </c>
      <c r="D42" s="29">
        <f t="shared" si="18"/>
        <v>1080000</v>
      </c>
      <c r="E42" s="20">
        <f>6*360*1000</f>
        <v>2160000</v>
      </c>
      <c r="F42" s="20">
        <f>6*360*1000</f>
        <v>2160000</v>
      </c>
      <c r="G42" s="29">
        <f>6*360*1000</f>
        <v>2160000</v>
      </c>
      <c r="H42" s="20">
        <f>12*360*1000</f>
        <v>4320000</v>
      </c>
      <c r="I42" s="20">
        <f>12*360*1000</f>
        <v>4320000</v>
      </c>
      <c r="J42" s="29">
        <f>11*360*1000</f>
        <v>3960000</v>
      </c>
    </row>
    <row r="43" spans="1:10" ht="15">
      <c r="A43" s="3" t="s">
        <v>59</v>
      </c>
      <c r="B43" s="14" t="s">
        <v>15</v>
      </c>
      <c r="C43" s="14" t="s">
        <v>15</v>
      </c>
      <c r="D43" s="14" t="s">
        <v>15</v>
      </c>
      <c r="E43" s="14" t="s">
        <v>15</v>
      </c>
      <c r="F43" s="14" t="s">
        <v>15</v>
      </c>
      <c r="G43" s="14" t="s">
        <v>15</v>
      </c>
      <c r="H43" s="14" t="s">
        <v>15</v>
      </c>
      <c r="I43" s="14" t="s">
        <v>15</v>
      </c>
      <c r="J43" s="14" t="s">
        <v>15</v>
      </c>
    </row>
    <row r="44" spans="1:10" ht="15">
      <c r="A44" s="3" t="s">
        <v>60</v>
      </c>
      <c r="B44" s="14">
        <f>B40+10*LOG10(B42)</f>
        <v>-106.66576244513053</v>
      </c>
      <c r="C44" s="14">
        <f>C40+10*LOG10(C42)</f>
        <v>-106.66576244513053</v>
      </c>
      <c r="D44" s="14">
        <f>D40+10*LOG10(D42)</f>
        <v>-106.66576244513053</v>
      </c>
      <c r="E44" s="14">
        <f t="shared" ref="E44:J44" si="19">E40+10*LOG10(E42)</f>
        <v>-103.65546248849071</v>
      </c>
      <c r="F44" s="14">
        <f t="shared" ref="F44" si="20">F40+10*LOG10(F42)</f>
        <v>-103.65546248849071</v>
      </c>
      <c r="G44" s="14">
        <f t="shared" si="19"/>
        <v>-103.65546248849071</v>
      </c>
      <c r="H44" s="14">
        <f t="shared" si="19"/>
        <v>-100.64516253185091</v>
      </c>
      <c r="I44" s="14">
        <f t="shared" ref="I44" si="21">I40+10*LOG10(I42)</f>
        <v>-100.64516253185091</v>
      </c>
      <c r="J44" s="14">
        <f t="shared" si="19"/>
        <v>-101.0230481407449</v>
      </c>
    </row>
    <row r="45" spans="1:10" ht="15">
      <c r="A45" s="7" t="s">
        <v>61</v>
      </c>
      <c r="B45" s="14" t="s">
        <v>15</v>
      </c>
      <c r="C45" s="14" t="s">
        <v>15</v>
      </c>
      <c r="D45" s="14" t="s">
        <v>15</v>
      </c>
      <c r="E45" s="14" t="s">
        <v>15</v>
      </c>
      <c r="F45" s="14" t="s">
        <v>15</v>
      </c>
      <c r="G45" s="14" t="s">
        <v>15</v>
      </c>
      <c r="H45" s="14" t="s">
        <v>15</v>
      </c>
      <c r="I45" s="14" t="s">
        <v>15</v>
      </c>
      <c r="J45" s="14" t="s">
        <v>15</v>
      </c>
    </row>
    <row r="46" spans="1:10" ht="15">
      <c r="A46" s="11" t="s">
        <v>63</v>
      </c>
      <c r="B46" s="20">
        <v>-3.64</v>
      </c>
      <c r="C46" s="20">
        <v>4.9400000000000004</v>
      </c>
      <c r="D46" s="20">
        <v>4.9400000000000004</v>
      </c>
      <c r="E46" s="20">
        <v>-6.47</v>
      </c>
      <c r="F46" s="20">
        <v>0.98</v>
      </c>
      <c r="G46" s="20">
        <v>0.98</v>
      </c>
      <c r="H46" s="20">
        <v>-9.61</v>
      </c>
      <c r="I46" s="20">
        <v>-2.98</v>
      </c>
      <c r="J46" s="20">
        <v>-1.98</v>
      </c>
    </row>
    <row r="47" spans="1:10" ht="15">
      <c r="A47" s="3" t="s">
        <v>64</v>
      </c>
      <c r="B47" s="14">
        <v>2</v>
      </c>
      <c r="C47" s="14">
        <v>2</v>
      </c>
      <c r="D47" s="14">
        <v>2</v>
      </c>
      <c r="E47" s="14">
        <v>2</v>
      </c>
      <c r="F47" s="14">
        <v>2</v>
      </c>
      <c r="G47" s="14">
        <v>2</v>
      </c>
      <c r="H47" s="14">
        <v>2</v>
      </c>
      <c r="I47" s="14">
        <v>2</v>
      </c>
      <c r="J47" s="14">
        <v>2</v>
      </c>
    </row>
    <row r="48" spans="1:10" ht="30">
      <c r="A48" s="3" t="s">
        <v>65</v>
      </c>
      <c r="B48" s="14" t="s">
        <v>15</v>
      </c>
      <c r="C48" s="14" t="s">
        <v>15</v>
      </c>
      <c r="D48" s="14" t="s">
        <v>15</v>
      </c>
      <c r="E48" s="14" t="s">
        <v>15</v>
      </c>
      <c r="F48" s="14" t="s">
        <v>15</v>
      </c>
      <c r="G48" s="14" t="s">
        <v>15</v>
      </c>
      <c r="H48" s="14" t="s">
        <v>15</v>
      </c>
      <c r="I48" s="14" t="s">
        <v>15</v>
      </c>
      <c r="J48" s="14" t="s">
        <v>15</v>
      </c>
    </row>
    <row r="49" spans="1:10" ht="33.75" customHeight="1">
      <c r="A49" s="3" t="s">
        <v>67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</row>
    <row r="50" spans="1:10" ht="30">
      <c r="A50" s="3" t="s">
        <v>68</v>
      </c>
      <c r="B50" s="35" t="s">
        <v>15</v>
      </c>
      <c r="C50" s="35" t="s">
        <v>15</v>
      </c>
      <c r="D50" s="35" t="s">
        <v>15</v>
      </c>
      <c r="E50" s="35" t="s">
        <v>15</v>
      </c>
      <c r="F50" s="35" t="s">
        <v>15</v>
      </c>
      <c r="G50" s="35" t="s">
        <v>15</v>
      </c>
      <c r="H50" s="35" t="s">
        <v>15</v>
      </c>
      <c r="I50" s="35" t="s">
        <v>15</v>
      </c>
      <c r="J50" s="35" t="s">
        <v>15</v>
      </c>
    </row>
    <row r="51" spans="1:10" ht="30">
      <c r="A51" s="3" t="s">
        <v>70</v>
      </c>
      <c r="B51" s="14">
        <f>B44+B46+B47-B49</f>
        <v>-108.30576244513053</v>
      </c>
      <c r="C51" s="14">
        <f>C44+C46+C47-C49</f>
        <v>-99.725762445130528</v>
      </c>
      <c r="D51" s="14">
        <f>D44+D46+D47-D49</f>
        <v>-99.725762445130528</v>
      </c>
      <c r="E51" s="14">
        <f t="shared" ref="E51:J51" si="22">E44+E46+E47-E49</f>
        <v>-108.12546248849071</v>
      </c>
      <c r="F51" s="14">
        <f t="shared" ref="F51" si="23">F44+F46+F47-F49</f>
        <v>-100.67546248849071</v>
      </c>
      <c r="G51" s="14">
        <f t="shared" si="22"/>
        <v>-100.67546248849071</v>
      </c>
      <c r="H51" s="14">
        <f t="shared" si="22"/>
        <v>-108.25516253185091</v>
      </c>
      <c r="I51" s="14">
        <f t="shared" ref="I51" si="24">I44+I46+I47-I49</f>
        <v>-101.62516253185092</v>
      </c>
      <c r="J51" s="14">
        <f t="shared" si="22"/>
        <v>-101.00304814074491</v>
      </c>
    </row>
    <row r="52" spans="1:10" ht="30">
      <c r="A52" s="9" t="s">
        <v>71</v>
      </c>
      <c r="B52" s="31" t="s">
        <v>15</v>
      </c>
      <c r="C52" s="31" t="s">
        <v>15</v>
      </c>
      <c r="D52" s="31" t="s">
        <v>15</v>
      </c>
      <c r="E52" s="31" t="s">
        <v>15</v>
      </c>
      <c r="F52" s="31" t="s">
        <v>15</v>
      </c>
      <c r="G52" s="31" t="s">
        <v>15</v>
      </c>
      <c r="H52" s="31" t="s">
        <v>15</v>
      </c>
      <c r="I52" s="31" t="s">
        <v>15</v>
      </c>
      <c r="J52" s="31" t="s">
        <v>15</v>
      </c>
    </row>
    <row r="53" spans="1:10" ht="30">
      <c r="A53" s="8" t="s">
        <v>72</v>
      </c>
      <c r="B53" s="25">
        <f>B26+B30+B33-B34-B51</f>
        <v>156.41121254719664</v>
      </c>
      <c r="C53" s="25">
        <f t="shared" ref="C53:D53" si="25">C26+C30+C33-C34-C51</f>
        <v>147.83121254719666</v>
      </c>
      <c r="D53" s="25">
        <f t="shared" si="25"/>
        <v>147.83121254719666</v>
      </c>
      <c r="E53" s="25">
        <f>E26+E30+E33-E34-E51</f>
        <v>159.24121254719665</v>
      </c>
      <c r="F53" s="25">
        <f t="shared" ref="F53:G53" si="26">F26+F30+F33-F34-F51</f>
        <v>151.79121254719664</v>
      </c>
      <c r="G53" s="25">
        <f t="shared" si="26"/>
        <v>151.79121254719664</v>
      </c>
      <c r="H53" s="25">
        <f>H26+H30+H33-H34-H51</f>
        <v>162.38121254719667</v>
      </c>
      <c r="I53" s="25">
        <f t="shared" ref="I53:J53" si="27">I26+I30+I33-I34-I51</f>
        <v>155.75121254719667</v>
      </c>
      <c r="J53" s="25">
        <f t="shared" si="27"/>
        <v>154.75121254719664</v>
      </c>
    </row>
    <row r="54" spans="1:10">
      <c r="A54" s="2" t="s">
        <v>73</v>
      </c>
      <c r="B54" s="19"/>
      <c r="C54" s="19"/>
      <c r="D54" s="19"/>
      <c r="E54" s="19"/>
      <c r="F54" s="19"/>
      <c r="G54" s="19"/>
      <c r="H54" s="19"/>
      <c r="I54" s="19"/>
      <c r="J54" s="19"/>
    </row>
    <row r="55" spans="1:10" ht="16.5" customHeight="1">
      <c r="A55" s="5" t="s">
        <v>74</v>
      </c>
      <c r="B55" s="29">
        <v>7</v>
      </c>
      <c r="C55" s="29">
        <v>7</v>
      </c>
      <c r="D55" s="29">
        <v>7</v>
      </c>
      <c r="E55" s="29">
        <v>7</v>
      </c>
      <c r="F55" s="29">
        <v>7</v>
      </c>
      <c r="G55" s="29">
        <v>7</v>
      </c>
      <c r="H55" s="29">
        <v>7</v>
      </c>
      <c r="I55" s="29">
        <v>7</v>
      </c>
      <c r="J55" s="29">
        <v>7</v>
      </c>
    </row>
    <row r="56" spans="1:10" ht="30">
      <c r="A56" s="4" t="s">
        <v>75</v>
      </c>
      <c r="B56" s="35" t="s">
        <v>15</v>
      </c>
      <c r="C56" s="35" t="s">
        <v>15</v>
      </c>
      <c r="D56" s="35" t="s">
        <v>15</v>
      </c>
      <c r="E56" s="35" t="s">
        <v>15</v>
      </c>
      <c r="F56" s="35" t="s">
        <v>15</v>
      </c>
      <c r="G56" s="35" t="s">
        <v>15</v>
      </c>
      <c r="H56" s="35" t="s">
        <v>15</v>
      </c>
      <c r="I56" s="35" t="s">
        <v>15</v>
      </c>
      <c r="J56" s="35" t="s">
        <v>15</v>
      </c>
    </row>
    <row r="57" spans="1:10" ht="30">
      <c r="A57" s="5" t="s">
        <v>76</v>
      </c>
      <c r="B57" s="29">
        <v>4.4800000000000004</v>
      </c>
      <c r="C57" s="29">
        <v>4.4800000000000004</v>
      </c>
      <c r="D57" s="29">
        <v>4.4800000000000004</v>
      </c>
      <c r="E57" s="29">
        <v>4.4800000000000004</v>
      </c>
      <c r="F57" s="29">
        <v>4.4800000000000004</v>
      </c>
      <c r="G57" s="29">
        <v>4.4800000000000004</v>
      </c>
      <c r="H57" s="29">
        <v>4.4800000000000004</v>
      </c>
      <c r="I57" s="29">
        <v>4.4800000000000004</v>
      </c>
      <c r="J57" s="29">
        <v>4.4800000000000004</v>
      </c>
    </row>
    <row r="58" spans="1:10" ht="15">
      <c r="A58" s="5" t="s">
        <v>77</v>
      </c>
      <c r="B58" s="29">
        <v>0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</row>
    <row r="59" spans="1:10" ht="15">
      <c r="A59" s="5" t="s">
        <v>78</v>
      </c>
      <c r="B59" s="29">
        <v>26.25</v>
      </c>
      <c r="C59" s="29">
        <v>26.25</v>
      </c>
      <c r="D59" s="29">
        <v>26.25</v>
      </c>
      <c r="E59" s="29">
        <v>26.25</v>
      </c>
      <c r="F59" s="29">
        <v>26.25</v>
      </c>
      <c r="G59" s="29">
        <v>26.25</v>
      </c>
      <c r="H59" s="29">
        <v>26.25</v>
      </c>
      <c r="I59" s="29">
        <v>26.25</v>
      </c>
      <c r="J59" s="29">
        <v>26.25</v>
      </c>
    </row>
    <row r="60" spans="1:10" ht="15">
      <c r="A60" s="5" t="s">
        <v>79</v>
      </c>
      <c r="B60" s="29">
        <v>0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</row>
    <row r="61" spans="1:10" ht="30">
      <c r="A61" s="9" t="s">
        <v>89</v>
      </c>
      <c r="B61" s="31" t="s">
        <v>15</v>
      </c>
      <c r="C61" s="31" t="s">
        <v>15</v>
      </c>
      <c r="D61" s="31" t="s">
        <v>15</v>
      </c>
      <c r="E61" s="31" t="s">
        <v>15</v>
      </c>
      <c r="F61" s="31" t="s">
        <v>15</v>
      </c>
      <c r="G61" s="31" t="s">
        <v>15</v>
      </c>
      <c r="H61" s="31" t="s">
        <v>15</v>
      </c>
      <c r="I61" s="31" t="s">
        <v>15</v>
      </c>
      <c r="J61" s="31" t="s">
        <v>15</v>
      </c>
    </row>
    <row r="62" spans="1:10" ht="30">
      <c r="A62" s="8" t="s">
        <v>90</v>
      </c>
      <c r="B62" s="25">
        <f>B53-B57+B58-B59+B60</f>
        <v>125.68121254719665</v>
      </c>
      <c r="C62" s="25">
        <f t="shared" ref="C62:D62" si="28">C53-C57+C58-C59+C60</f>
        <v>117.10121254719667</v>
      </c>
      <c r="D62" s="25">
        <f t="shared" si="28"/>
        <v>117.10121254719667</v>
      </c>
      <c r="E62" s="25">
        <f>E53-E57+E58-E59+E60</f>
        <v>128.51121254719666</v>
      </c>
      <c r="F62" s="25">
        <f t="shared" ref="F62:G62" si="29">F53-F57+F58-F59+F60</f>
        <v>121.06121254719665</v>
      </c>
      <c r="G62" s="25">
        <f t="shared" si="29"/>
        <v>121.06121254719665</v>
      </c>
      <c r="H62" s="25">
        <f>H53-H57+H58-H59+H60</f>
        <v>131.65121254719668</v>
      </c>
      <c r="I62" s="25">
        <f t="shared" ref="I62:J62" si="30">I53-I57+I58-I59+I60</f>
        <v>125.02121254719668</v>
      </c>
      <c r="J62" s="25">
        <f t="shared" si="30"/>
        <v>124.02121254719665</v>
      </c>
    </row>
    <row r="63" spans="1:10">
      <c r="C63" s="36"/>
      <c r="D63" s="36"/>
      <c r="F63" s="36"/>
      <c r="G63" s="36"/>
      <c r="I63" s="36"/>
      <c r="J63" s="36"/>
    </row>
    <row r="64" spans="1:10" ht="15">
      <c r="A64" s="9" t="s">
        <v>82</v>
      </c>
      <c r="B64" s="31" t="s">
        <v>15</v>
      </c>
      <c r="C64" s="31" t="s">
        <v>15</v>
      </c>
      <c r="D64" s="31" t="s">
        <v>15</v>
      </c>
      <c r="E64" s="31" t="s">
        <v>15</v>
      </c>
      <c r="F64" s="31" t="s">
        <v>15</v>
      </c>
      <c r="G64" s="31" t="s">
        <v>15</v>
      </c>
      <c r="H64" s="31" t="s">
        <v>15</v>
      </c>
      <c r="I64" s="31" t="s">
        <v>15</v>
      </c>
      <c r="J64" s="31" t="s">
        <v>15</v>
      </c>
    </row>
    <row r="65" spans="1:10" ht="15">
      <c r="A65" s="8" t="s">
        <v>83</v>
      </c>
      <c r="B65" s="25">
        <f>B17-B23-B51+B21+B33</f>
        <v>147.64000000000001</v>
      </c>
      <c r="C65" s="25">
        <f>C17-C23-C51+C21+C33</f>
        <v>139.06000000000003</v>
      </c>
      <c r="D65" s="25">
        <f>D17-D23-D51+D21+D33</f>
        <v>139.06000000000003</v>
      </c>
      <c r="E65" s="25">
        <f t="shared" ref="E65:J65" si="31">E17-E23-E51+E21+E33</f>
        <v>150.47000000000003</v>
      </c>
      <c r="F65" s="25">
        <f t="shared" ref="F65" si="32">F17-F23-F51+F21+F33</f>
        <v>143.02000000000001</v>
      </c>
      <c r="G65" s="25">
        <f t="shared" si="31"/>
        <v>143.02000000000001</v>
      </c>
      <c r="H65" s="25">
        <f t="shared" si="31"/>
        <v>153.61000000000004</v>
      </c>
      <c r="I65" s="25">
        <f t="shared" ref="I65" si="33">I17-I23-I51+I21+I33</f>
        <v>146.98000000000005</v>
      </c>
      <c r="J65" s="25">
        <f t="shared" si="31"/>
        <v>145.98000000000002</v>
      </c>
    </row>
  </sheetData>
  <mergeCells count="3">
    <mergeCell ref="B1:D1"/>
    <mergeCell ref="E1:G1"/>
    <mergeCell ref="H1:J1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4" customWidth="1"/>
    <col min="2" max="2" width="15.625" style="36" customWidth="1"/>
    <col min="3" max="4" width="15.625" style="34" customWidth="1"/>
    <col min="5" max="16384" width="9" style="34"/>
  </cols>
  <sheetData>
    <row r="1" spans="1:4" ht="14.25" customHeight="1">
      <c r="A1" s="1"/>
      <c r="B1" s="79" t="s">
        <v>93</v>
      </c>
      <c r="C1" s="79"/>
      <c r="D1" s="79"/>
    </row>
    <row r="2" spans="1:4" ht="42.75">
      <c r="A2" s="2" t="s">
        <v>10</v>
      </c>
      <c r="B2" s="30" t="s">
        <v>85</v>
      </c>
      <c r="C2" s="33" t="s">
        <v>97</v>
      </c>
      <c r="D2" s="46" t="s">
        <v>125</v>
      </c>
    </row>
    <row r="3" spans="1:4" ht="15">
      <c r="A3" s="3" t="s">
        <v>11</v>
      </c>
      <c r="B3" s="14">
        <v>2.6</v>
      </c>
      <c r="C3" s="14">
        <v>2.6</v>
      </c>
      <c r="D3" s="14">
        <v>2.6</v>
      </c>
    </row>
    <row r="4" spans="1:4" ht="15">
      <c r="A4" s="3" t="s">
        <v>13</v>
      </c>
      <c r="B4" s="14">
        <v>100</v>
      </c>
      <c r="C4" s="14">
        <v>100</v>
      </c>
      <c r="D4" s="14">
        <v>100</v>
      </c>
    </row>
    <row r="5" spans="1:4" ht="15">
      <c r="A5" s="3" t="s">
        <v>14</v>
      </c>
      <c r="B5" s="35" t="s">
        <v>15</v>
      </c>
      <c r="C5" s="35" t="s">
        <v>15</v>
      </c>
      <c r="D5" s="35" t="s">
        <v>15</v>
      </c>
    </row>
    <row r="6" spans="1:4" ht="15">
      <c r="A6" s="3" t="s">
        <v>16</v>
      </c>
      <c r="B6" s="14" t="s">
        <v>15</v>
      </c>
      <c r="C6" s="14" t="s">
        <v>15</v>
      </c>
      <c r="D6" s="14" t="s">
        <v>15</v>
      </c>
    </row>
    <row r="7" spans="1:4" ht="15">
      <c r="A7" s="3" t="s">
        <v>17</v>
      </c>
      <c r="B7" s="35" t="s">
        <v>15</v>
      </c>
      <c r="C7" s="35" t="s">
        <v>15</v>
      </c>
      <c r="D7" s="35" t="s">
        <v>15</v>
      </c>
    </row>
    <row r="8" spans="1:4" ht="15">
      <c r="A8" s="3" t="s">
        <v>18</v>
      </c>
      <c r="B8" s="18">
        <v>0.1</v>
      </c>
      <c r="C8" s="18">
        <v>0.1</v>
      </c>
      <c r="D8" s="18">
        <v>0.1</v>
      </c>
    </row>
    <row r="9" spans="1:4" ht="15">
      <c r="A9" s="3" t="s">
        <v>19</v>
      </c>
      <c r="B9" s="14" t="s">
        <v>20</v>
      </c>
      <c r="C9" s="14" t="s">
        <v>20</v>
      </c>
      <c r="D9" s="14" t="s">
        <v>20</v>
      </c>
    </row>
    <row r="10" spans="1:4" ht="15">
      <c r="A10" s="3" t="s">
        <v>21</v>
      </c>
      <c r="B10" s="14">
        <v>3</v>
      </c>
      <c r="C10" s="14">
        <v>3</v>
      </c>
      <c r="D10" s="14">
        <v>3</v>
      </c>
    </row>
    <row r="11" spans="1:4">
      <c r="A11" s="2" t="s">
        <v>22</v>
      </c>
      <c r="B11" s="19"/>
      <c r="C11" s="19"/>
      <c r="D11" s="19"/>
    </row>
    <row r="12" spans="1:4" ht="15" customHeight="1">
      <c r="A12" s="3" t="s">
        <v>23</v>
      </c>
      <c r="B12" s="14">
        <v>192</v>
      </c>
      <c r="C12" s="14">
        <v>192</v>
      </c>
      <c r="D12" s="14">
        <v>192</v>
      </c>
    </row>
    <row r="13" spans="1:4" ht="15">
      <c r="A13" s="3" t="s">
        <v>24</v>
      </c>
      <c r="B13" s="14">
        <v>64</v>
      </c>
      <c r="C13" s="14">
        <v>64</v>
      </c>
      <c r="D13" s="14">
        <v>64</v>
      </c>
    </row>
    <row r="14" spans="1:4" ht="15">
      <c r="A14" s="5" t="s">
        <v>25</v>
      </c>
      <c r="B14" s="29">
        <v>4</v>
      </c>
      <c r="C14" s="29">
        <v>4</v>
      </c>
      <c r="D14" s="29">
        <v>4</v>
      </c>
    </row>
    <row r="15" spans="1:4" ht="15">
      <c r="A15" s="3" t="s">
        <v>26</v>
      </c>
      <c r="B15" s="14">
        <v>33</v>
      </c>
      <c r="C15" s="14">
        <v>33</v>
      </c>
      <c r="D15" s="14">
        <v>33</v>
      </c>
    </row>
    <row r="16" spans="1:4" ht="15">
      <c r="A16" s="3" t="s">
        <v>27</v>
      </c>
      <c r="B16" s="14">
        <f>B15+10*LOG10(B4)</f>
        <v>53</v>
      </c>
      <c r="C16" s="14">
        <f>C15+10*LOG10(C4)</f>
        <v>53</v>
      </c>
      <c r="D16" s="14">
        <f>D15+10*LOG10(D4)</f>
        <v>53</v>
      </c>
    </row>
    <row r="17" spans="1:4" ht="30">
      <c r="A17" s="3" t="s">
        <v>29</v>
      </c>
      <c r="B17" s="14">
        <f>B15+10*LOG10(B42/1000000)</f>
        <v>44.795517911651878</v>
      </c>
      <c r="C17" s="14">
        <f>C15+10*LOG10(C42/1000000)</f>
        <v>44.795517911651878</v>
      </c>
      <c r="D17" s="14">
        <f>D15+10*LOG10(D42/1000000)</f>
        <v>38.976951859255124</v>
      </c>
    </row>
    <row r="18" spans="1:4" ht="45">
      <c r="A18" s="4" t="s">
        <v>30</v>
      </c>
      <c r="B18" s="14">
        <f>B19+10*LOG10(B12/B13)-B20</f>
        <v>12.771212547196624</v>
      </c>
      <c r="C18" s="14">
        <f>C19+10*LOG10(C12/C13)-C20</f>
        <v>12.771212547196624</v>
      </c>
      <c r="D18" s="14">
        <f>D19+10*LOG10(D12/D13)-D20</f>
        <v>12.771212547196624</v>
      </c>
    </row>
    <row r="19" spans="1:4" ht="15">
      <c r="A19" s="3" t="s">
        <v>31</v>
      </c>
      <c r="B19" s="14">
        <v>8</v>
      </c>
      <c r="C19" s="14">
        <v>8</v>
      </c>
      <c r="D19" s="14">
        <v>8</v>
      </c>
    </row>
    <row r="20" spans="1:4" ht="45">
      <c r="A20" s="5" t="s">
        <v>32</v>
      </c>
      <c r="B20" s="29">
        <v>0</v>
      </c>
      <c r="C20" s="29">
        <v>0</v>
      </c>
      <c r="D20" s="29">
        <v>0</v>
      </c>
    </row>
    <row r="21" spans="1:4" ht="61.5" customHeight="1">
      <c r="A21" s="10" t="s">
        <v>33</v>
      </c>
      <c r="B21" s="20">
        <v>6</v>
      </c>
      <c r="C21" s="20">
        <v>6</v>
      </c>
      <c r="D21" s="20">
        <v>6</v>
      </c>
    </row>
    <row r="22" spans="1:4" ht="15">
      <c r="A22" s="3" t="s">
        <v>35</v>
      </c>
      <c r="B22" s="14">
        <v>0</v>
      </c>
      <c r="C22" s="14">
        <v>0</v>
      </c>
      <c r="D22" s="14">
        <v>0</v>
      </c>
    </row>
    <row r="23" spans="1:4" ht="15">
      <c r="A23" s="3" t="s">
        <v>37</v>
      </c>
      <c r="B23" s="14">
        <v>0</v>
      </c>
      <c r="C23" s="14">
        <v>0</v>
      </c>
      <c r="D23" s="14">
        <v>0</v>
      </c>
    </row>
    <row r="24" spans="1:4" ht="30">
      <c r="A24" s="3" t="s">
        <v>38</v>
      </c>
      <c r="B24" s="14">
        <v>3</v>
      </c>
      <c r="C24" s="14">
        <v>3</v>
      </c>
      <c r="D24" s="14">
        <v>3</v>
      </c>
    </row>
    <row r="25" spans="1:4" ht="15">
      <c r="A25" s="3" t="s">
        <v>39</v>
      </c>
      <c r="B25" s="35" t="s">
        <v>15</v>
      </c>
      <c r="C25" s="35" t="s">
        <v>15</v>
      </c>
      <c r="D25" s="35" t="s">
        <v>15</v>
      </c>
    </row>
    <row r="26" spans="1:4" ht="15">
      <c r="A26" s="3" t="s">
        <v>41</v>
      </c>
      <c r="B26" s="14">
        <f>B17+B18+B21-B23-B24</f>
        <v>60.566730458848504</v>
      </c>
      <c r="C26" s="14">
        <f>C17+C18+C21-C23-C24</f>
        <v>60.566730458848504</v>
      </c>
      <c r="D26" s="14">
        <f>D17+D18+D21-D23-D24</f>
        <v>54.74816440645175</v>
      </c>
    </row>
    <row r="27" spans="1:4">
      <c r="A27" s="2" t="s">
        <v>42</v>
      </c>
      <c r="B27" s="19"/>
      <c r="C27" s="19"/>
      <c r="D27" s="19"/>
    </row>
    <row r="28" spans="1:4" ht="15">
      <c r="A28" s="3" t="s">
        <v>43</v>
      </c>
      <c r="B28" s="14">
        <v>4</v>
      </c>
      <c r="C28" s="14">
        <v>1</v>
      </c>
      <c r="D28" s="14">
        <v>1</v>
      </c>
    </row>
    <row r="29" spans="1:4" ht="15">
      <c r="A29" s="3" t="s">
        <v>44</v>
      </c>
      <c r="B29" s="14">
        <v>4</v>
      </c>
      <c r="C29" s="14">
        <v>1</v>
      </c>
      <c r="D29" s="14">
        <v>1</v>
      </c>
    </row>
    <row r="30" spans="1:4" ht="45">
      <c r="A30" s="3" t="s">
        <v>45</v>
      </c>
      <c r="B30" s="14">
        <f>B31+10*LOG10(B28/B29)-B32</f>
        <v>0</v>
      </c>
      <c r="C30" s="14">
        <f>C31+10*LOG10(C28/C29)-C32</f>
        <v>0</v>
      </c>
      <c r="D30" s="14">
        <f>D31+10*LOG10(D28/D29)-D32</f>
        <v>0</v>
      </c>
    </row>
    <row r="31" spans="1:4" ht="15">
      <c r="A31" s="3" t="s">
        <v>46</v>
      </c>
      <c r="B31" s="14">
        <v>0</v>
      </c>
      <c r="C31" s="48">
        <v>0</v>
      </c>
      <c r="D31" s="48">
        <v>0</v>
      </c>
    </row>
    <row r="32" spans="1:4" ht="45">
      <c r="A32" s="4" t="s">
        <v>47</v>
      </c>
      <c r="B32" s="14">
        <v>0</v>
      </c>
      <c r="C32" s="14">
        <v>0</v>
      </c>
      <c r="D32" s="14">
        <v>0</v>
      </c>
    </row>
    <row r="33" spans="1:4" ht="28.5">
      <c r="A33" s="7" t="s">
        <v>86</v>
      </c>
      <c r="B33" s="14">
        <v>0</v>
      </c>
      <c r="C33" s="14">
        <v>0</v>
      </c>
      <c r="D33" s="14">
        <v>0</v>
      </c>
    </row>
    <row r="34" spans="1:4" ht="30">
      <c r="A34" s="3" t="s">
        <v>48</v>
      </c>
      <c r="B34" s="14">
        <v>1</v>
      </c>
      <c r="C34" s="14">
        <v>1</v>
      </c>
      <c r="D34" s="14">
        <v>1</v>
      </c>
    </row>
    <row r="35" spans="1:4" ht="15">
      <c r="A35" s="3" t="s">
        <v>49</v>
      </c>
      <c r="B35" s="14">
        <v>7</v>
      </c>
      <c r="C35" s="14">
        <v>7</v>
      </c>
      <c r="D35" s="14">
        <v>7</v>
      </c>
    </row>
    <row r="36" spans="1:4" ht="15">
      <c r="A36" s="3" t="s">
        <v>50</v>
      </c>
      <c r="B36" s="14">
        <v>-174</v>
      </c>
      <c r="C36" s="14">
        <v>-174</v>
      </c>
      <c r="D36" s="14">
        <v>-174</v>
      </c>
    </row>
    <row r="37" spans="1:4" ht="15">
      <c r="A37" s="4" t="s">
        <v>51</v>
      </c>
      <c r="B37" s="14" t="s">
        <v>15</v>
      </c>
      <c r="C37" s="14" t="s">
        <v>15</v>
      </c>
      <c r="D37" s="14" t="s">
        <v>15</v>
      </c>
    </row>
    <row r="38" spans="1:4" ht="15">
      <c r="A38" s="5" t="s">
        <v>53</v>
      </c>
      <c r="B38" s="29">
        <v>-999</v>
      </c>
      <c r="C38" s="29">
        <v>-999</v>
      </c>
      <c r="D38" s="29">
        <v>-999</v>
      </c>
    </row>
    <row r="39" spans="1:4" ht="30">
      <c r="A39" s="3" t="s">
        <v>87</v>
      </c>
      <c r="B39" s="35" t="s">
        <v>15</v>
      </c>
      <c r="C39" s="35" t="s">
        <v>15</v>
      </c>
      <c r="D39" s="35" t="s">
        <v>15</v>
      </c>
    </row>
    <row r="40" spans="1:4" ht="30">
      <c r="A40" s="3" t="s">
        <v>88</v>
      </c>
      <c r="B40" s="14">
        <f>10*LOG10(10^((B35+B36)/10)+10^(B38/10))</f>
        <v>-167.00000000000003</v>
      </c>
      <c r="C40" s="14">
        <f>10*LOG10(10^((C35+C36)/10)+10^(C38/10))</f>
        <v>-167.00000000000003</v>
      </c>
      <c r="D40" s="14">
        <f>10*LOG10(10^((D35+D36)/10)+10^(D38/10))</f>
        <v>-167.00000000000003</v>
      </c>
    </row>
    <row r="41" spans="1:4" ht="15">
      <c r="A41" s="7" t="s">
        <v>56</v>
      </c>
      <c r="B41" s="14" t="s">
        <v>15</v>
      </c>
      <c r="C41" s="14" t="s">
        <v>15</v>
      </c>
      <c r="D41" s="14" t="s">
        <v>15</v>
      </c>
    </row>
    <row r="42" spans="1:4" ht="15">
      <c r="A42" s="11" t="s">
        <v>58</v>
      </c>
      <c r="B42" s="29">
        <f>42*360*1000</f>
        <v>15120000</v>
      </c>
      <c r="C42" s="29">
        <f>42*360*1000</f>
        <v>15120000</v>
      </c>
      <c r="D42" s="29">
        <f>11*360*1000</f>
        <v>3960000</v>
      </c>
    </row>
    <row r="43" spans="1:4" ht="15">
      <c r="A43" s="3" t="s">
        <v>59</v>
      </c>
      <c r="B43" s="14" t="s">
        <v>15</v>
      </c>
      <c r="C43" s="14" t="s">
        <v>15</v>
      </c>
      <c r="D43" s="14" t="s">
        <v>15</v>
      </c>
    </row>
    <row r="44" spans="1:4" ht="15">
      <c r="A44" s="3" t="s">
        <v>60</v>
      </c>
      <c r="B44" s="14">
        <f>B40+10*LOG10(B42)</f>
        <v>-95.204482088348158</v>
      </c>
      <c r="C44" s="14">
        <f>C40+10*LOG10(C42)</f>
        <v>-95.204482088348158</v>
      </c>
      <c r="D44" s="14">
        <f>D40+10*LOG10(D42)</f>
        <v>-101.0230481407449</v>
      </c>
    </row>
    <row r="45" spans="1:4" ht="15">
      <c r="A45" s="7" t="s">
        <v>61</v>
      </c>
      <c r="B45" s="14" t="s">
        <v>15</v>
      </c>
      <c r="C45" s="14" t="s">
        <v>15</v>
      </c>
      <c r="D45" s="14" t="s">
        <v>15</v>
      </c>
    </row>
    <row r="46" spans="1:4" ht="15">
      <c r="A46" s="11" t="s">
        <v>63</v>
      </c>
      <c r="B46" s="29">
        <v>-6.44</v>
      </c>
      <c r="C46" s="29">
        <v>0.7</v>
      </c>
      <c r="D46" s="29">
        <v>9.7100000000000009</v>
      </c>
    </row>
    <row r="47" spans="1:4" ht="15">
      <c r="A47" s="3" t="s">
        <v>64</v>
      </c>
      <c r="B47" s="14">
        <v>2</v>
      </c>
      <c r="C47" s="14">
        <v>2</v>
      </c>
      <c r="D47" s="14">
        <v>2</v>
      </c>
    </row>
    <row r="48" spans="1:4" ht="30">
      <c r="A48" s="3" t="s">
        <v>65</v>
      </c>
      <c r="B48" s="14" t="s">
        <v>15</v>
      </c>
      <c r="C48" s="14" t="s">
        <v>15</v>
      </c>
      <c r="D48" s="14" t="s">
        <v>15</v>
      </c>
    </row>
    <row r="49" spans="1:4" ht="33.75" customHeight="1">
      <c r="A49" s="3" t="s">
        <v>67</v>
      </c>
      <c r="B49" s="14">
        <v>0</v>
      </c>
      <c r="C49" s="14">
        <v>0</v>
      </c>
      <c r="D49" s="14">
        <v>0</v>
      </c>
    </row>
    <row r="50" spans="1:4" ht="30">
      <c r="A50" s="3" t="s">
        <v>68</v>
      </c>
      <c r="B50" s="35" t="s">
        <v>15</v>
      </c>
      <c r="C50" s="35" t="s">
        <v>15</v>
      </c>
      <c r="D50" s="35" t="s">
        <v>15</v>
      </c>
    </row>
    <row r="51" spans="1:4" ht="30">
      <c r="A51" s="3" t="s">
        <v>70</v>
      </c>
      <c r="B51" s="14">
        <f>B44+B46+B47-B49</f>
        <v>-99.644482088348155</v>
      </c>
      <c r="C51" s="14">
        <f>C44+C46+C47-C49</f>
        <v>-92.504482088348155</v>
      </c>
      <c r="D51" s="14">
        <f>D44+D46+D47-D49</f>
        <v>-89.313048140744911</v>
      </c>
    </row>
    <row r="52" spans="1:4" ht="30">
      <c r="A52" s="9" t="s">
        <v>71</v>
      </c>
      <c r="B52" s="31" t="s">
        <v>15</v>
      </c>
      <c r="C52" s="31" t="s">
        <v>15</v>
      </c>
      <c r="D52" s="31" t="s">
        <v>15</v>
      </c>
    </row>
    <row r="53" spans="1:4" ht="30">
      <c r="A53" s="8" t="s">
        <v>72</v>
      </c>
      <c r="B53" s="25">
        <f>B26+B30+B33-B34-B51</f>
        <v>159.21121254719665</v>
      </c>
      <c r="C53" s="25">
        <f t="shared" ref="C53:D53" si="0">C26+C30+C33-C34-C51</f>
        <v>152.07121254719667</v>
      </c>
      <c r="D53" s="25">
        <f t="shared" si="0"/>
        <v>143.06121254719665</v>
      </c>
    </row>
    <row r="54" spans="1:4">
      <c r="A54" s="2" t="s">
        <v>73</v>
      </c>
      <c r="B54" s="19"/>
      <c r="C54" s="19"/>
      <c r="D54" s="19"/>
    </row>
    <row r="55" spans="1:4" ht="16.5" customHeight="1">
      <c r="A55" s="5" t="s">
        <v>74</v>
      </c>
      <c r="B55" s="29">
        <v>7</v>
      </c>
      <c r="C55" s="29">
        <v>7</v>
      </c>
      <c r="D55" s="29">
        <v>7</v>
      </c>
    </row>
    <row r="56" spans="1:4" ht="30">
      <c r="A56" s="4" t="s">
        <v>75</v>
      </c>
      <c r="B56" s="35" t="s">
        <v>15</v>
      </c>
      <c r="C56" s="35" t="s">
        <v>15</v>
      </c>
      <c r="D56" s="35" t="s">
        <v>15</v>
      </c>
    </row>
    <row r="57" spans="1:4" ht="30">
      <c r="A57" s="5" t="s">
        <v>76</v>
      </c>
      <c r="B57" s="29">
        <v>4.4800000000000004</v>
      </c>
      <c r="C57" s="29">
        <v>4.4800000000000004</v>
      </c>
      <c r="D57" s="29">
        <v>4.4800000000000004</v>
      </c>
    </row>
    <row r="58" spans="1:4" ht="15">
      <c r="A58" s="5" t="s">
        <v>77</v>
      </c>
      <c r="B58" s="29">
        <v>0</v>
      </c>
      <c r="C58" s="29">
        <v>0</v>
      </c>
      <c r="D58" s="29">
        <v>0</v>
      </c>
    </row>
    <row r="59" spans="1:4" ht="15">
      <c r="A59" s="5" t="s">
        <v>78</v>
      </c>
      <c r="B59" s="29">
        <v>26.25</v>
      </c>
      <c r="C59" s="29">
        <v>26.25</v>
      </c>
      <c r="D59" s="29">
        <v>26.25</v>
      </c>
    </row>
    <row r="60" spans="1:4" ht="15">
      <c r="A60" s="5" t="s">
        <v>79</v>
      </c>
      <c r="B60" s="29">
        <v>0</v>
      </c>
      <c r="C60" s="29">
        <v>0</v>
      </c>
      <c r="D60" s="29">
        <v>0</v>
      </c>
    </row>
    <row r="61" spans="1:4" ht="30">
      <c r="A61" s="9" t="s">
        <v>89</v>
      </c>
      <c r="B61" s="31" t="s">
        <v>15</v>
      </c>
      <c r="C61" s="31" t="s">
        <v>15</v>
      </c>
      <c r="D61" s="31" t="s">
        <v>15</v>
      </c>
    </row>
    <row r="62" spans="1:4" ht="30">
      <c r="A62" s="8" t="s">
        <v>90</v>
      </c>
      <c r="B62" s="25">
        <f>B53-B57+B58-B59+B60</f>
        <v>128.48121254719666</v>
      </c>
      <c r="C62" s="25">
        <f t="shared" ref="C62:D62" si="1">C53-C57+C58-C59+C60</f>
        <v>121.34121254719668</v>
      </c>
      <c r="D62" s="25">
        <f t="shared" si="1"/>
        <v>112.33121254719666</v>
      </c>
    </row>
    <row r="63" spans="1:4">
      <c r="C63" s="36"/>
      <c r="D63" s="36"/>
    </row>
    <row r="64" spans="1:4" ht="15">
      <c r="A64" s="9" t="s">
        <v>82</v>
      </c>
      <c r="B64" s="31" t="s">
        <v>15</v>
      </c>
      <c r="C64" s="31" t="s">
        <v>15</v>
      </c>
      <c r="D64" s="31" t="s">
        <v>15</v>
      </c>
    </row>
    <row r="65" spans="1:4" ht="15">
      <c r="A65" s="8" t="s">
        <v>83</v>
      </c>
      <c r="B65" s="25">
        <f>B17-B23-B51+B21+B33</f>
        <v>150.44000000000003</v>
      </c>
      <c r="C65" s="25">
        <f>C17-C23-C51+C21+C33</f>
        <v>143.30000000000004</v>
      </c>
      <c r="D65" s="25">
        <f>D17-D23-D51+D21+D33</f>
        <v>134.29000000000002</v>
      </c>
    </row>
  </sheetData>
  <mergeCells count="1">
    <mergeCell ref="B1:D1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4" customWidth="1"/>
    <col min="2" max="2" width="15.625" style="36" customWidth="1"/>
    <col min="3" max="5" width="15.625" style="34" customWidth="1"/>
    <col min="6" max="6" width="13.25" style="34" bestFit="1" customWidth="1"/>
    <col min="7" max="8" width="16.125" style="34" bestFit="1" customWidth="1"/>
    <col min="9" max="16384" width="9" style="34"/>
  </cols>
  <sheetData>
    <row r="1" spans="1:5" ht="14.25" customHeight="1">
      <c r="A1" s="1"/>
      <c r="B1" s="79" t="s">
        <v>93</v>
      </c>
      <c r="C1" s="79"/>
      <c r="D1" s="79"/>
      <c r="E1" s="79"/>
    </row>
    <row r="2" spans="1:5" ht="42.75">
      <c r="A2" s="2" t="s">
        <v>10</v>
      </c>
      <c r="B2" s="30" t="s">
        <v>85</v>
      </c>
      <c r="C2" s="33" t="s">
        <v>97</v>
      </c>
      <c r="D2" s="46" t="s">
        <v>126</v>
      </c>
      <c r="E2" s="46" t="s">
        <v>127</v>
      </c>
    </row>
    <row r="3" spans="1:5" ht="15">
      <c r="A3" s="3" t="s">
        <v>11</v>
      </c>
      <c r="B3" s="14">
        <v>2.6</v>
      </c>
      <c r="C3" s="14">
        <v>2.6</v>
      </c>
      <c r="D3" s="14">
        <v>2.6</v>
      </c>
      <c r="E3" s="14">
        <v>2.6</v>
      </c>
    </row>
    <row r="4" spans="1:5" ht="15">
      <c r="A4" s="3" t="s">
        <v>13</v>
      </c>
      <c r="B4" s="14">
        <v>100</v>
      </c>
      <c r="C4" s="14">
        <v>100</v>
      </c>
      <c r="D4" s="14">
        <v>100</v>
      </c>
      <c r="E4" s="14">
        <v>100</v>
      </c>
    </row>
    <row r="5" spans="1:5" ht="15">
      <c r="A5" s="3" t="s">
        <v>14</v>
      </c>
      <c r="B5" s="35" t="s">
        <v>15</v>
      </c>
      <c r="C5" s="35" t="s">
        <v>15</v>
      </c>
      <c r="D5" s="35" t="s">
        <v>15</v>
      </c>
      <c r="E5" s="35" t="s">
        <v>15</v>
      </c>
    </row>
    <row r="6" spans="1:5" ht="15">
      <c r="A6" s="3" t="s">
        <v>16</v>
      </c>
      <c r="B6" s="14">
        <v>10000000</v>
      </c>
      <c r="C6" s="14">
        <v>2000000</v>
      </c>
      <c r="D6" s="14">
        <v>2000000</v>
      </c>
      <c r="E6" s="14">
        <v>1000000</v>
      </c>
    </row>
    <row r="7" spans="1:5" ht="15">
      <c r="A7" s="3" t="s">
        <v>17</v>
      </c>
      <c r="B7" s="35" t="s">
        <v>15</v>
      </c>
      <c r="C7" s="35" t="s">
        <v>15</v>
      </c>
      <c r="D7" s="35" t="s">
        <v>15</v>
      </c>
      <c r="E7" s="35" t="s">
        <v>15</v>
      </c>
    </row>
    <row r="8" spans="1:5" ht="15">
      <c r="A8" s="3" t="s">
        <v>18</v>
      </c>
      <c r="B8" s="18">
        <v>0.1</v>
      </c>
      <c r="C8" s="18">
        <v>0.1</v>
      </c>
      <c r="D8" s="18">
        <v>0.1</v>
      </c>
      <c r="E8" s="18">
        <v>0.1</v>
      </c>
    </row>
    <row r="9" spans="1:5" ht="27.6" customHeight="1">
      <c r="A9" s="3" t="s">
        <v>19</v>
      </c>
      <c r="B9" s="14" t="s">
        <v>20</v>
      </c>
      <c r="C9" s="14" t="s">
        <v>20</v>
      </c>
      <c r="D9" s="14" t="s">
        <v>20</v>
      </c>
      <c r="E9" s="14" t="s">
        <v>20</v>
      </c>
    </row>
    <row r="10" spans="1:5" ht="15">
      <c r="A10" s="3" t="s">
        <v>21</v>
      </c>
      <c r="B10" s="14">
        <v>3</v>
      </c>
      <c r="C10" s="14">
        <v>3</v>
      </c>
      <c r="D10" s="14">
        <v>3</v>
      </c>
      <c r="E10" s="14">
        <v>3</v>
      </c>
    </row>
    <row r="11" spans="1:5">
      <c r="A11" s="2" t="s">
        <v>22</v>
      </c>
      <c r="B11" s="19"/>
      <c r="C11" s="19"/>
      <c r="D11" s="19"/>
      <c r="E11" s="19"/>
    </row>
    <row r="12" spans="1:5" ht="15" customHeight="1">
      <c r="A12" s="3" t="s">
        <v>23</v>
      </c>
      <c r="B12" s="14">
        <v>192</v>
      </c>
      <c r="C12" s="14">
        <v>192</v>
      </c>
      <c r="D12" s="14">
        <v>192</v>
      </c>
      <c r="E12" s="14">
        <v>192</v>
      </c>
    </row>
    <row r="13" spans="1:5" ht="15">
      <c r="A13" s="3" t="s">
        <v>24</v>
      </c>
      <c r="B13" s="14">
        <v>64</v>
      </c>
      <c r="C13" s="14">
        <v>64</v>
      </c>
      <c r="D13" s="14">
        <v>64</v>
      </c>
      <c r="E13" s="14">
        <v>64</v>
      </c>
    </row>
    <row r="14" spans="1:5" ht="15">
      <c r="A14" s="5" t="s">
        <v>25</v>
      </c>
      <c r="B14" s="29">
        <v>4</v>
      </c>
      <c r="C14" s="29">
        <v>4</v>
      </c>
      <c r="D14" s="29">
        <v>4</v>
      </c>
      <c r="E14" s="29">
        <v>4</v>
      </c>
    </row>
    <row r="15" spans="1:5" ht="15">
      <c r="A15" s="3" t="s">
        <v>26</v>
      </c>
      <c r="B15" s="14">
        <v>33</v>
      </c>
      <c r="C15" s="14">
        <v>33</v>
      </c>
      <c r="D15" s="14">
        <v>33</v>
      </c>
      <c r="E15" s="14">
        <v>33</v>
      </c>
    </row>
    <row r="16" spans="1:5" ht="15">
      <c r="A16" s="3" t="s">
        <v>27</v>
      </c>
      <c r="B16" s="14">
        <f>B15+10*LOG10(B4)</f>
        <v>53</v>
      </c>
      <c r="C16" s="14">
        <f>C15+10*LOG10(C4)</f>
        <v>53</v>
      </c>
      <c r="D16" s="14">
        <f>D15+10*LOG10(D4)</f>
        <v>53</v>
      </c>
      <c r="E16" s="14">
        <f>E15+10*LOG10(E4)</f>
        <v>53</v>
      </c>
    </row>
    <row r="17" spans="1:5" ht="30">
      <c r="A17" s="3" t="s">
        <v>29</v>
      </c>
      <c r="B17" s="14">
        <f>B15+10*LOG10(B42/1000000)</f>
        <v>52.924651478080435</v>
      </c>
      <c r="C17" s="14">
        <f>C15+10*LOG10(C42/1000000)</f>
        <v>45.638726768652234</v>
      </c>
      <c r="D17" s="14">
        <f>D15+10*LOG10(D42/1000000)</f>
        <v>38.976951859255124</v>
      </c>
      <c r="E17" s="14">
        <f>E15+10*LOG10(E42/1000000)</f>
        <v>38.976951859255124</v>
      </c>
    </row>
    <row r="18" spans="1:5" ht="45">
      <c r="A18" s="4" t="s">
        <v>30</v>
      </c>
      <c r="B18" s="14">
        <f>B19+10*LOG10(B12/B13)-B20</f>
        <v>12.771212547196624</v>
      </c>
      <c r="C18" s="14">
        <f>C19+10*LOG10(C12/C13)-C20</f>
        <v>12.771212547196624</v>
      </c>
      <c r="D18" s="14">
        <f>D19+10*LOG10(D12/D13)-D20</f>
        <v>12.771212547196624</v>
      </c>
      <c r="E18" s="14">
        <f>E19+10*LOG10(E12/E13)-E20</f>
        <v>12.771212547196624</v>
      </c>
    </row>
    <row r="19" spans="1:5" ht="15">
      <c r="A19" s="3" t="s">
        <v>31</v>
      </c>
      <c r="B19" s="14">
        <v>8</v>
      </c>
      <c r="C19" s="14">
        <v>8</v>
      </c>
      <c r="D19" s="14">
        <v>8</v>
      </c>
      <c r="E19" s="14">
        <v>8</v>
      </c>
    </row>
    <row r="20" spans="1:5" ht="45">
      <c r="A20" s="5" t="s">
        <v>32</v>
      </c>
      <c r="B20" s="29">
        <v>0</v>
      </c>
      <c r="C20" s="29">
        <v>0</v>
      </c>
      <c r="D20" s="29">
        <v>0</v>
      </c>
      <c r="E20" s="29">
        <v>0</v>
      </c>
    </row>
    <row r="21" spans="1:5" ht="61.5" customHeight="1">
      <c r="A21" s="10" t="s">
        <v>33</v>
      </c>
      <c r="B21" s="20">
        <v>10</v>
      </c>
      <c r="C21" s="20">
        <v>10</v>
      </c>
      <c r="D21" s="20">
        <v>10</v>
      </c>
      <c r="E21" s="20">
        <v>10</v>
      </c>
    </row>
    <row r="22" spans="1:5" ht="15">
      <c r="A22" s="3" t="s">
        <v>35</v>
      </c>
      <c r="B22" s="14">
        <v>0</v>
      </c>
      <c r="C22" s="14">
        <v>0</v>
      </c>
      <c r="D22" s="14">
        <v>0</v>
      </c>
      <c r="E22" s="14">
        <v>0</v>
      </c>
    </row>
    <row r="23" spans="1:5" ht="15">
      <c r="A23" s="3" t="s">
        <v>37</v>
      </c>
      <c r="B23" s="14">
        <v>0</v>
      </c>
      <c r="C23" s="14">
        <v>0</v>
      </c>
      <c r="D23" s="14">
        <v>0</v>
      </c>
      <c r="E23" s="14">
        <v>0</v>
      </c>
    </row>
    <row r="24" spans="1:5" ht="30">
      <c r="A24" s="3" t="s">
        <v>38</v>
      </c>
      <c r="B24" s="14">
        <v>3</v>
      </c>
      <c r="C24" s="14">
        <v>3</v>
      </c>
      <c r="D24" s="14">
        <v>3</v>
      </c>
      <c r="E24" s="14">
        <v>3</v>
      </c>
    </row>
    <row r="25" spans="1:5" ht="15">
      <c r="A25" s="3" t="s">
        <v>39</v>
      </c>
      <c r="B25" s="35" t="s">
        <v>15</v>
      </c>
      <c r="C25" s="35" t="s">
        <v>15</v>
      </c>
      <c r="D25" s="35" t="s">
        <v>15</v>
      </c>
      <c r="E25" s="35" t="s">
        <v>15</v>
      </c>
    </row>
    <row r="26" spans="1:5" ht="15">
      <c r="A26" s="3" t="s">
        <v>41</v>
      </c>
      <c r="B26" s="14">
        <f>B17+B18+B21-B23-B24</f>
        <v>72.695864025277061</v>
      </c>
      <c r="C26" s="14">
        <f>C17+C18+C21-C23-C24</f>
        <v>65.40993931584886</v>
      </c>
      <c r="D26" s="14">
        <f>D17+D18+D21-D23-D24</f>
        <v>58.74816440645175</v>
      </c>
      <c r="E26" s="14">
        <f>E17+E18+E21-E23-E24</f>
        <v>58.74816440645175</v>
      </c>
    </row>
    <row r="27" spans="1:5">
      <c r="A27" s="2" t="s">
        <v>42</v>
      </c>
      <c r="B27" s="19"/>
      <c r="C27" s="19"/>
      <c r="D27" s="19"/>
      <c r="E27" s="19"/>
    </row>
    <row r="28" spans="1:5" ht="15">
      <c r="A28" s="3" t="s">
        <v>43</v>
      </c>
      <c r="B28" s="14">
        <v>4</v>
      </c>
      <c r="C28" s="14">
        <v>1</v>
      </c>
      <c r="D28" s="14">
        <v>1</v>
      </c>
      <c r="E28" s="14">
        <v>1</v>
      </c>
    </row>
    <row r="29" spans="1:5" ht="15">
      <c r="A29" s="3" t="s">
        <v>44</v>
      </c>
      <c r="B29" s="14">
        <v>4</v>
      </c>
      <c r="C29" s="14">
        <v>1</v>
      </c>
      <c r="D29" s="14">
        <v>1</v>
      </c>
      <c r="E29" s="14">
        <v>1</v>
      </c>
    </row>
    <row r="30" spans="1:5" ht="45">
      <c r="A30" s="3" t="s">
        <v>45</v>
      </c>
      <c r="B30" s="14">
        <f>B31+10*LOG10(B28/B29)-B32</f>
        <v>0</v>
      </c>
      <c r="C30" s="14">
        <f>C31+10*LOG10(C28/C29)-C32</f>
        <v>0</v>
      </c>
      <c r="D30" s="14">
        <f>D31+10*LOG10(D28/D29)-D32</f>
        <v>0</v>
      </c>
      <c r="E30" s="14">
        <f>E31+10*LOG10(E28/E29)-E32</f>
        <v>0</v>
      </c>
    </row>
    <row r="31" spans="1:5" ht="15">
      <c r="A31" s="3" t="s">
        <v>46</v>
      </c>
      <c r="B31" s="14">
        <v>0</v>
      </c>
      <c r="C31" s="48">
        <v>0</v>
      </c>
      <c r="D31" s="48">
        <v>0</v>
      </c>
      <c r="E31" s="48">
        <v>0</v>
      </c>
    </row>
    <row r="32" spans="1:5" ht="45">
      <c r="A32" s="4" t="s">
        <v>47</v>
      </c>
      <c r="B32" s="14">
        <v>0</v>
      </c>
      <c r="C32" s="14">
        <v>0</v>
      </c>
      <c r="D32" s="14">
        <v>0</v>
      </c>
      <c r="E32" s="14">
        <v>0</v>
      </c>
    </row>
    <row r="33" spans="1:5" ht="28.5">
      <c r="A33" s="7" t="s">
        <v>86</v>
      </c>
      <c r="B33" s="14">
        <v>0</v>
      </c>
      <c r="C33" s="14">
        <v>0</v>
      </c>
      <c r="D33" s="14">
        <v>0</v>
      </c>
      <c r="E33" s="14">
        <v>0</v>
      </c>
    </row>
    <row r="34" spans="1:5" ht="30">
      <c r="A34" s="3" t="s">
        <v>48</v>
      </c>
      <c r="B34" s="14">
        <v>1</v>
      </c>
      <c r="C34" s="14">
        <v>1</v>
      </c>
      <c r="D34" s="14">
        <v>1</v>
      </c>
      <c r="E34" s="14">
        <v>1</v>
      </c>
    </row>
    <row r="35" spans="1:5" ht="15">
      <c r="A35" s="3" t="s">
        <v>49</v>
      </c>
      <c r="B35" s="14">
        <v>7</v>
      </c>
      <c r="C35" s="14">
        <v>7</v>
      </c>
      <c r="D35" s="14">
        <v>7</v>
      </c>
      <c r="E35" s="14">
        <v>7</v>
      </c>
    </row>
    <row r="36" spans="1:5" ht="15">
      <c r="A36" s="3" t="s">
        <v>50</v>
      </c>
      <c r="B36" s="14">
        <v>-174</v>
      </c>
      <c r="C36" s="14">
        <v>-174</v>
      </c>
      <c r="D36" s="14">
        <v>-174</v>
      </c>
      <c r="E36" s="14">
        <v>-174</v>
      </c>
    </row>
    <row r="37" spans="1:5" ht="15">
      <c r="A37" s="4" t="s">
        <v>51</v>
      </c>
      <c r="B37" s="14" t="s">
        <v>15</v>
      </c>
      <c r="C37" s="14" t="s">
        <v>15</v>
      </c>
      <c r="D37" s="14" t="s">
        <v>15</v>
      </c>
      <c r="E37" s="14" t="s">
        <v>15</v>
      </c>
    </row>
    <row r="38" spans="1:5" ht="15">
      <c r="A38" s="5" t="s">
        <v>53</v>
      </c>
      <c r="B38" s="29">
        <v>-999</v>
      </c>
      <c r="C38" s="29">
        <v>-999</v>
      </c>
      <c r="D38" s="29">
        <v>-999</v>
      </c>
      <c r="E38" s="29">
        <v>-999</v>
      </c>
    </row>
    <row r="39" spans="1:5" ht="30">
      <c r="A39" s="3" t="s">
        <v>87</v>
      </c>
      <c r="B39" s="35" t="s">
        <v>15</v>
      </c>
      <c r="C39" s="35" t="s">
        <v>15</v>
      </c>
      <c r="D39" s="35" t="s">
        <v>15</v>
      </c>
      <c r="E39" s="35" t="s">
        <v>15</v>
      </c>
    </row>
    <row r="40" spans="1:5" ht="30">
      <c r="A40" s="3" t="s">
        <v>88</v>
      </c>
      <c r="B40" s="14">
        <f>10*LOG10(10^((B35+B36)/10)+10^(B38/10))</f>
        <v>-167.00000000000003</v>
      </c>
      <c r="C40" s="14">
        <f>10*LOG10(10^((C35+C36)/10)+10^(C38/10))</f>
        <v>-167.00000000000003</v>
      </c>
      <c r="D40" s="14">
        <f>10*LOG10(10^((D35+D36)/10)+10^(D38/10))</f>
        <v>-167.00000000000003</v>
      </c>
      <c r="E40" s="14">
        <f>10*LOG10(10^((E35+E36)/10)+10^(E38/10))</f>
        <v>-167.00000000000003</v>
      </c>
    </row>
    <row r="41" spans="1:5" ht="15">
      <c r="A41" s="7" t="s">
        <v>56</v>
      </c>
      <c r="B41" s="14" t="s">
        <v>15</v>
      </c>
      <c r="C41" s="14" t="s">
        <v>15</v>
      </c>
      <c r="D41" s="14" t="s">
        <v>15</v>
      </c>
      <c r="E41" s="14" t="s">
        <v>15</v>
      </c>
    </row>
    <row r="42" spans="1:5" ht="15">
      <c r="A42" s="11" t="s">
        <v>58</v>
      </c>
      <c r="B42" s="29">
        <f>273*360*1000</f>
        <v>98280000</v>
      </c>
      <c r="C42" s="20">
        <f>51*360*1000</f>
        <v>18360000</v>
      </c>
      <c r="D42" s="29">
        <f>11*360*1000</f>
        <v>3960000</v>
      </c>
      <c r="E42" s="29">
        <f>11*360*1000</f>
        <v>3960000</v>
      </c>
    </row>
    <row r="43" spans="1:5" ht="15">
      <c r="A43" s="3" t="s">
        <v>59</v>
      </c>
      <c r="B43" s="14" t="s">
        <v>15</v>
      </c>
      <c r="C43" s="14" t="s">
        <v>15</v>
      </c>
      <c r="D43" s="14" t="s">
        <v>15</v>
      </c>
      <c r="E43" s="14" t="s">
        <v>15</v>
      </c>
    </row>
    <row r="44" spans="1:5" ht="15">
      <c r="A44" s="3" t="s">
        <v>60</v>
      </c>
      <c r="B44" s="14">
        <f>B40+10*LOG10(B42)</f>
        <v>-87.075348521919594</v>
      </c>
      <c r="C44" s="14">
        <f>C40+10*LOG10(C42)</f>
        <v>-94.361273231347795</v>
      </c>
      <c r="D44" s="14">
        <f>D40+10*LOG10(D42)</f>
        <v>-101.0230481407449</v>
      </c>
      <c r="E44" s="14">
        <f>E40+10*LOG10(E42)</f>
        <v>-101.0230481407449</v>
      </c>
    </row>
    <row r="45" spans="1:5" ht="15">
      <c r="A45" s="7" t="s">
        <v>61</v>
      </c>
      <c r="B45" s="14" t="s">
        <v>15</v>
      </c>
      <c r="C45" s="14" t="s">
        <v>15</v>
      </c>
      <c r="D45" s="14" t="s">
        <v>15</v>
      </c>
      <c r="E45" s="14" t="s">
        <v>15</v>
      </c>
    </row>
    <row r="46" spans="1:5" ht="15">
      <c r="A46" s="11" t="s">
        <v>63</v>
      </c>
      <c r="B46" s="29">
        <v>-5.5</v>
      </c>
      <c r="C46" s="29">
        <v>1</v>
      </c>
      <c r="D46" s="29">
        <v>12.66</v>
      </c>
      <c r="E46" s="29">
        <v>7.2</v>
      </c>
    </row>
    <row r="47" spans="1:5" ht="15">
      <c r="A47" s="3" t="s">
        <v>64</v>
      </c>
      <c r="B47" s="14">
        <v>2</v>
      </c>
      <c r="C47" s="14">
        <v>2</v>
      </c>
      <c r="D47" s="14">
        <v>2</v>
      </c>
      <c r="E47" s="14">
        <v>2</v>
      </c>
    </row>
    <row r="48" spans="1:5" ht="30">
      <c r="A48" s="3" t="s">
        <v>65</v>
      </c>
      <c r="B48" s="14" t="s">
        <v>15</v>
      </c>
      <c r="C48" s="14" t="s">
        <v>15</v>
      </c>
      <c r="D48" s="14" t="s">
        <v>15</v>
      </c>
      <c r="E48" s="14" t="s">
        <v>15</v>
      </c>
    </row>
    <row r="49" spans="1:5" ht="33.75" customHeight="1">
      <c r="A49" s="3" t="s">
        <v>67</v>
      </c>
      <c r="B49" s="14">
        <v>0</v>
      </c>
      <c r="C49" s="14">
        <v>0</v>
      </c>
      <c r="D49" s="14">
        <v>0</v>
      </c>
      <c r="E49" s="14">
        <v>0</v>
      </c>
    </row>
    <row r="50" spans="1:5" ht="30">
      <c r="A50" s="3" t="s">
        <v>68</v>
      </c>
      <c r="B50" s="35" t="s">
        <v>15</v>
      </c>
      <c r="C50" s="35" t="s">
        <v>15</v>
      </c>
      <c r="D50" s="35" t="s">
        <v>15</v>
      </c>
      <c r="E50" s="35" t="s">
        <v>15</v>
      </c>
    </row>
    <row r="51" spans="1:5" ht="30">
      <c r="A51" s="3" t="s">
        <v>70</v>
      </c>
      <c r="B51" s="14">
        <f>B44+B46+B47-B49</f>
        <v>-90.575348521919594</v>
      </c>
      <c r="C51" s="14">
        <f>C44+C46+C47-C49</f>
        <v>-91.361273231347795</v>
      </c>
      <c r="D51" s="14">
        <f>D44+D46+D47-D49</f>
        <v>-86.363048140744908</v>
      </c>
      <c r="E51" s="14">
        <f>E44+E46+E47-E49</f>
        <v>-91.823048140744902</v>
      </c>
    </row>
    <row r="52" spans="1:5" ht="30">
      <c r="A52" s="9" t="s">
        <v>71</v>
      </c>
      <c r="B52" s="31" t="s">
        <v>15</v>
      </c>
      <c r="C52" s="31" t="s">
        <v>15</v>
      </c>
      <c r="D52" s="31" t="s">
        <v>15</v>
      </c>
      <c r="E52" s="31" t="s">
        <v>15</v>
      </c>
    </row>
    <row r="53" spans="1:5" ht="30">
      <c r="A53" s="8" t="s">
        <v>72</v>
      </c>
      <c r="B53" s="25">
        <f>B26+B30+B33-B34-B51</f>
        <v>162.27121254719665</v>
      </c>
      <c r="C53" s="25">
        <f>C26+C30+C33-C34-C51</f>
        <v>155.77121254719665</v>
      </c>
      <c r="D53" s="25">
        <f>D26+D30+D33-D34-D51</f>
        <v>144.11121254719666</v>
      </c>
      <c r="E53" s="25">
        <f>E26+E30+E33-E34-E51</f>
        <v>149.57121254719664</v>
      </c>
    </row>
    <row r="54" spans="1:5">
      <c r="A54" s="2" t="s">
        <v>73</v>
      </c>
      <c r="B54" s="19"/>
      <c r="C54" s="19"/>
      <c r="D54" s="19"/>
      <c r="E54" s="19"/>
    </row>
    <row r="55" spans="1:5" ht="16.5" customHeight="1">
      <c r="A55" s="5" t="s">
        <v>74</v>
      </c>
      <c r="B55" s="29">
        <v>7</v>
      </c>
      <c r="C55" s="29">
        <v>7</v>
      </c>
      <c r="D55" s="29">
        <v>7</v>
      </c>
      <c r="E55" s="29">
        <v>7</v>
      </c>
    </row>
    <row r="56" spans="1:5" ht="30">
      <c r="A56" s="4" t="s">
        <v>75</v>
      </c>
      <c r="B56" s="35" t="s">
        <v>15</v>
      </c>
      <c r="C56" s="35" t="s">
        <v>15</v>
      </c>
      <c r="D56" s="35" t="s">
        <v>15</v>
      </c>
      <c r="E56" s="35" t="s">
        <v>15</v>
      </c>
    </row>
    <row r="57" spans="1:5" ht="30">
      <c r="A57" s="5" t="s">
        <v>76</v>
      </c>
      <c r="B57" s="29">
        <v>4.4800000000000004</v>
      </c>
      <c r="C57" s="29">
        <v>4.4800000000000004</v>
      </c>
      <c r="D57" s="29">
        <v>4.4800000000000004</v>
      </c>
      <c r="E57" s="29">
        <v>4.4800000000000004</v>
      </c>
    </row>
    <row r="58" spans="1:5" ht="15">
      <c r="A58" s="5" t="s">
        <v>77</v>
      </c>
      <c r="B58" s="29">
        <v>0</v>
      </c>
      <c r="C58" s="29">
        <v>0</v>
      </c>
      <c r="D58" s="29">
        <v>0</v>
      </c>
      <c r="E58" s="29">
        <v>0</v>
      </c>
    </row>
    <row r="59" spans="1:5" ht="15">
      <c r="A59" s="5" t="s">
        <v>78</v>
      </c>
      <c r="B59" s="29">
        <v>26.25</v>
      </c>
      <c r="C59" s="29">
        <v>26.25</v>
      </c>
      <c r="D59" s="29">
        <v>26.25</v>
      </c>
      <c r="E59" s="29">
        <v>26.25</v>
      </c>
    </row>
    <row r="60" spans="1:5" ht="15">
      <c r="A60" s="5" t="s">
        <v>79</v>
      </c>
      <c r="B60" s="29">
        <v>0</v>
      </c>
      <c r="C60" s="29">
        <v>0</v>
      </c>
      <c r="D60" s="29">
        <v>0</v>
      </c>
      <c r="E60" s="29">
        <v>0</v>
      </c>
    </row>
    <row r="61" spans="1:5" ht="30">
      <c r="A61" s="9" t="s">
        <v>89</v>
      </c>
      <c r="B61" s="31" t="s">
        <v>15</v>
      </c>
      <c r="C61" s="31" t="s">
        <v>15</v>
      </c>
      <c r="D61" s="31" t="s">
        <v>15</v>
      </c>
      <c r="E61" s="31" t="s">
        <v>15</v>
      </c>
    </row>
    <row r="62" spans="1:5" ht="30">
      <c r="A62" s="8" t="s">
        <v>90</v>
      </c>
      <c r="B62" s="25">
        <f>B53-B57+B58-B59+B60</f>
        <v>131.54121254719666</v>
      </c>
      <c r="C62" s="25">
        <f t="shared" ref="C62:E62" si="0">C53-C57+C58-C59+C60</f>
        <v>125.04121254719666</v>
      </c>
      <c r="D62" s="25">
        <f t="shared" ref="D62" si="1">D53-D57+D58-D59+D60</f>
        <v>113.38121254719667</v>
      </c>
      <c r="E62" s="25">
        <f t="shared" si="0"/>
        <v>118.84121254719665</v>
      </c>
    </row>
    <row r="63" spans="1:5">
      <c r="C63" s="36"/>
      <c r="D63" s="36"/>
      <c r="E63" s="36"/>
    </row>
    <row r="64" spans="1:5" ht="15">
      <c r="A64" s="9" t="s">
        <v>82</v>
      </c>
      <c r="B64" s="31" t="s">
        <v>15</v>
      </c>
      <c r="C64" s="31" t="s">
        <v>15</v>
      </c>
      <c r="D64" s="31" t="s">
        <v>15</v>
      </c>
      <c r="E64" s="31" t="s">
        <v>15</v>
      </c>
    </row>
    <row r="65" spans="1:5" ht="15">
      <c r="A65" s="8" t="s">
        <v>83</v>
      </c>
      <c r="B65" s="25">
        <f>B17-B23-B51+B21+B33</f>
        <v>153.50000000000003</v>
      </c>
      <c r="C65" s="25">
        <f>C17-C23-C51+C21+C33</f>
        <v>147.00000000000003</v>
      </c>
      <c r="D65" s="25">
        <f>D17-D23-D51+D21+D33</f>
        <v>135.34000000000003</v>
      </c>
      <c r="E65" s="25">
        <f>E17-E23-E51+E21+E33</f>
        <v>140.80000000000001</v>
      </c>
    </row>
  </sheetData>
  <mergeCells count="1">
    <mergeCell ref="B1:E1"/>
  </mergeCells>
  <phoneticPr fontId="5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4" customWidth="1"/>
    <col min="2" max="2" width="15.625" style="36" customWidth="1"/>
    <col min="3" max="4" width="15.625" style="34" customWidth="1"/>
    <col min="5" max="16384" width="9" style="34"/>
  </cols>
  <sheetData>
    <row r="1" spans="1:4" ht="14.25" customHeight="1">
      <c r="A1" s="1"/>
      <c r="B1" s="79" t="s">
        <v>93</v>
      </c>
      <c r="C1" s="79"/>
      <c r="D1" s="79"/>
    </row>
    <row r="2" spans="1:4" ht="42.75">
      <c r="A2" s="2" t="s">
        <v>10</v>
      </c>
      <c r="B2" s="30" t="s">
        <v>85</v>
      </c>
      <c r="C2" s="33" t="s">
        <v>97</v>
      </c>
      <c r="D2" s="46" t="s">
        <v>125</v>
      </c>
    </row>
    <row r="3" spans="1:4" ht="15">
      <c r="A3" s="3" t="s">
        <v>11</v>
      </c>
      <c r="B3" s="14">
        <v>2.6</v>
      </c>
      <c r="C3" s="14">
        <v>2.6</v>
      </c>
      <c r="D3" s="14">
        <v>2.6</v>
      </c>
    </row>
    <row r="4" spans="1:4" ht="15">
      <c r="A4" s="3" t="s">
        <v>13</v>
      </c>
      <c r="B4" s="14">
        <v>100</v>
      </c>
      <c r="C4" s="14">
        <v>100</v>
      </c>
      <c r="D4" s="14">
        <v>100</v>
      </c>
    </row>
    <row r="5" spans="1:4" ht="15">
      <c r="A5" s="3" t="s">
        <v>14</v>
      </c>
      <c r="B5" s="35" t="s">
        <v>15</v>
      </c>
      <c r="C5" s="35" t="s">
        <v>15</v>
      </c>
      <c r="D5" s="35" t="s">
        <v>15</v>
      </c>
    </row>
    <row r="6" spans="1:4" ht="15">
      <c r="A6" s="3" t="s">
        <v>16</v>
      </c>
      <c r="B6" s="35" t="s">
        <v>15</v>
      </c>
      <c r="C6" s="35" t="s">
        <v>15</v>
      </c>
      <c r="D6" s="35" t="s">
        <v>15</v>
      </c>
    </row>
    <row r="7" spans="1:4" ht="15">
      <c r="A7" s="3" t="s">
        <v>17</v>
      </c>
      <c r="B7" s="18">
        <v>0.01</v>
      </c>
      <c r="C7" s="18">
        <v>0.01</v>
      </c>
      <c r="D7" s="18">
        <v>0.01</v>
      </c>
    </row>
    <row r="8" spans="1:4" ht="15">
      <c r="A8" s="3" t="s">
        <v>18</v>
      </c>
      <c r="B8" s="35" t="s">
        <v>15</v>
      </c>
      <c r="C8" s="35" t="s">
        <v>15</v>
      </c>
      <c r="D8" s="35" t="s">
        <v>15</v>
      </c>
    </row>
    <row r="9" spans="1:4" ht="15">
      <c r="A9" s="3" t="s">
        <v>19</v>
      </c>
      <c r="B9" s="14" t="s">
        <v>20</v>
      </c>
      <c r="C9" s="14" t="s">
        <v>20</v>
      </c>
      <c r="D9" s="14" t="s">
        <v>20</v>
      </c>
    </row>
    <row r="10" spans="1:4" ht="15">
      <c r="A10" s="3" t="s">
        <v>21</v>
      </c>
      <c r="B10" s="14">
        <v>3</v>
      </c>
      <c r="C10" s="14">
        <v>3</v>
      </c>
      <c r="D10" s="14">
        <v>3</v>
      </c>
    </row>
    <row r="11" spans="1:4">
      <c r="A11" s="2" t="s">
        <v>22</v>
      </c>
      <c r="B11" s="19"/>
      <c r="C11" s="19"/>
      <c r="D11" s="19"/>
    </row>
    <row r="12" spans="1:4" ht="15" customHeight="1">
      <c r="A12" s="3" t="s">
        <v>23</v>
      </c>
      <c r="B12" s="14">
        <v>1</v>
      </c>
      <c r="C12" s="14">
        <v>1</v>
      </c>
      <c r="D12" s="14">
        <v>1</v>
      </c>
    </row>
    <row r="13" spans="1:4" ht="15">
      <c r="A13" s="3" t="s">
        <v>24</v>
      </c>
      <c r="B13" s="14">
        <v>64</v>
      </c>
      <c r="C13" s="14">
        <v>64</v>
      </c>
      <c r="D13" s="14">
        <v>64</v>
      </c>
    </row>
    <row r="14" spans="1:4" ht="15">
      <c r="A14" s="4" t="s">
        <v>25</v>
      </c>
      <c r="B14" s="14">
        <v>1</v>
      </c>
      <c r="C14" s="14">
        <v>1</v>
      </c>
      <c r="D14" s="14">
        <v>1</v>
      </c>
    </row>
    <row r="15" spans="1:4" ht="15">
      <c r="A15" s="3" t="s">
        <v>26</v>
      </c>
      <c r="B15" s="14" t="s">
        <v>15</v>
      </c>
      <c r="C15" s="14" t="s">
        <v>15</v>
      </c>
      <c r="D15" s="14" t="s">
        <v>15</v>
      </c>
    </row>
    <row r="16" spans="1:4" ht="15">
      <c r="A16" s="3" t="s">
        <v>27</v>
      </c>
      <c r="B16" s="14">
        <v>23</v>
      </c>
      <c r="C16" s="14">
        <v>23</v>
      </c>
      <c r="D16" s="14">
        <v>23</v>
      </c>
    </row>
    <row r="17" spans="1:4" ht="30">
      <c r="A17" s="3" t="s">
        <v>29</v>
      </c>
      <c r="B17" s="14">
        <v>23</v>
      </c>
      <c r="C17" s="14">
        <v>23</v>
      </c>
      <c r="D17" s="14">
        <v>23</v>
      </c>
    </row>
    <row r="18" spans="1:4" ht="45">
      <c r="A18" s="4" t="s">
        <v>30</v>
      </c>
      <c r="B18" s="14">
        <f>B19+10*LOG10(B12/B14)-B20</f>
        <v>0</v>
      </c>
      <c r="C18" s="14">
        <f>C19+10*LOG10(C12/C14)-C20</f>
        <v>0</v>
      </c>
      <c r="D18" s="14">
        <f>D19+10*LOG10(D12/D14)-D20</f>
        <v>0</v>
      </c>
    </row>
    <row r="19" spans="1:4" ht="15">
      <c r="A19" s="3" t="s">
        <v>31</v>
      </c>
      <c r="B19" s="14">
        <v>0</v>
      </c>
      <c r="C19" s="48">
        <v>0</v>
      </c>
      <c r="D19" s="48">
        <v>0</v>
      </c>
    </row>
    <row r="20" spans="1:4" ht="45">
      <c r="A20" s="4" t="s">
        <v>32</v>
      </c>
      <c r="B20" s="14">
        <v>0</v>
      </c>
      <c r="C20" s="14">
        <v>0</v>
      </c>
      <c r="D20" s="14">
        <v>0</v>
      </c>
    </row>
    <row r="21" spans="1:4" ht="61.5" customHeight="1">
      <c r="A21" s="4" t="s">
        <v>33</v>
      </c>
      <c r="B21" s="14">
        <v>0</v>
      </c>
      <c r="C21" s="14">
        <v>0</v>
      </c>
      <c r="D21" s="14">
        <v>0</v>
      </c>
    </row>
    <row r="22" spans="1:4" ht="15">
      <c r="A22" s="3" t="s">
        <v>35</v>
      </c>
      <c r="B22" s="14">
        <v>0</v>
      </c>
      <c r="C22" s="14">
        <v>0</v>
      </c>
      <c r="D22" s="14">
        <v>0</v>
      </c>
    </row>
    <row r="23" spans="1:4" ht="15">
      <c r="A23" s="3" t="s">
        <v>37</v>
      </c>
      <c r="B23" s="14">
        <v>0</v>
      </c>
      <c r="C23" s="14">
        <v>0</v>
      </c>
      <c r="D23" s="14">
        <v>0</v>
      </c>
    </row>
    <row r="24" spans="1:4" ht="30">
      <c r="A24" s="3" t="s">
        <v>38</v>
      </c>
      <c r="B24" s="14">
        <v>1</v>
      </c>
      <c r="C24" s="14">
        <v>1</v>
      </c>
      <c r="D24" s="14">
        <v>1</v>
      </c>
    </row>
    <row r="25" spans="1:4" ht="15">
      <c r="A25" s="3" t="s">
        <v>39</v>
      </c>
      <c r="B25" s="14">
        <f>B17+B18+B21+B22-B24</f>
        <v>22</v>
      </c>
      <c r="C25" s="14">
        <f>C17+C18+C21+C22-C24</f>
        <v>22</v>
      </c>
      <c r="D25" s="14">
        <f>D17+D18+D21+D22-D24</f>
        <v>22</v>
      </c>
    </row>
    <row r="26" spans="1:4" ht="15">
      <c r="A26" s="3" t="s">
        <v>41</v>
      </c>
      <c r="B26" s="35" t="s">
        <v>15</v>
      </c>
      <c r="C26" s="35" t="s">
        <v>15</v>
      </c>
      <c r="D26" s="35" t="s">
        <v>15</v>
      </c>
    </row>
    <row r="27" spans="1:4">
      <c r="A27" s="2" t="s">
        <v>42</v>
      </c>
      <c r="B27" s="19"/>
      <c r="C27" s="19"/>
      <c r="D27" s="19"/>
    </row>
    <row r="28" spans="1:4" ht="15">
      <c r="A28" s="3" t="s">
        <v>91</v>
      </c>
      <c r="B28" s="14">
        <v>192</v>
      </c>
      <c r="C28" s="14">
        <v>192</v>
      </c>
      <c r="D28" s="14">
        <v>192</v>
      </c>
    </row>
    <row r="29" spans="1:4" ht="15">
      <c r="A29" s="5" t="s">
        <v>44</v>
      </c>
      <c r="B29" s="29">
        <v>4</v>
      </c>
      <c r="C29" s="29">
        <v>4</v>
      </c>
      <c r="D29" s="29">
        <v>4</v>
      </c>
    </row>
    <row r="30" spans="1:4" ht="45">
      <c r="A30" s="3" t="s">
        <v>45</v>
      </c>
      <c r="B30" s="14">
        <f>B31+10*LOG10(B28/B13)-B32</f>
        <v>8.7712125471966242</v>
      </c>
      <c r="C30" s="14">
        <f>C31+10*LOG10(C28/C13)-C32</f>
        <v>8.7712125471966242</v>
      </c>
      <c r="D30" s="14">
        <f>D31+10*LOG10(D28/D13)-D32</f>
        <v>8.7712125471966242</v>
      </c>
    </row>
    <row r="31" spans="1:4" ht="15">
      <c r="A31" s="3" t="s">
        <v>46</v>
      </c>
      <c r="B31" s="14">
        <v>8</v>
      </c>
      <c r="C31" s="14">
        <v>8</v>
      </c>
      <c r="D31" s="14">
        <v>8</v>
      </c>
    </row>
    <row r="32" spans="1:4" ht="45">
      <c r="A32" s="5" t="s">
        <v>47</v>
      </c>
      <c r="B32" s="29">
        <v>4</v>
      </c>
      <c r="C32" s="29">
        <v>4</v>
      </c>
      <c r="D32" s="29">
        <v>4</v>
      </c>
    </row>
    <row r="33" spans="1:4" ht="28.5">
      <c r="A33" s="6" t="s">
        <v>86</v>
      </c>
      <c r="B33" s="20">
        <v>9</v>
      </c>
      <c r="C33" s="20">
        <v>9</v>
      </c>
      <c r="D33" s="20">
        <v>9</v>
      </c>
    </row>
    <row r="34" spans="1:4" ht="30">
      <c r="A34" s="3" t="s">
        <v>48</v>
      </c>
      <c r="B34" s="14">
        <v>3</v>
      </c>
      <c r="C34" s="14">
        <v>3</v>
      </c>
      <c r="D34" s="14">
        <v>3</v>
      </c>
    </row>
    <row r="35" spans="1:4" ht="15">
      <c r="A35" s="3" t="s">
        <v>49</v>
      </c>
      <c r="B35" s="14">
        <v>5</v>
      </c>
      <c r="C35" s="14">
        <v>5</v>
      </c>
      <c r="D35" s="14">
        <v>5</v>
      </c>
    </row>
    <row r="36" spans="1:4" ht="15">
      <c r="A36" s="3" t="s">
        <v>50</v>
      </c>
      <c r="B36" s="14">
        <v>-174</v>
      </c>
      <c r="C36" s="14">
        <v>-174</v>
      </c>
      <c r="D36" s="14">
        <v>-174</v>
      </c>
    </row>
    <row r="37" spans="1:4" ht="15">
      <c r="A37" s="5" t="s">
        <v>51</v>
      </c>
      <c r="B37" s="29">
        <v>-999</v>
      </c>
      <c r="C37" s="29">
        <v>-999</v>
      </c>
      <c r="D37" s="29">
        <v>-999</v>
      </c>
    </row>
    <row r="38" spans="1:4" ht="15">
      <c r="A38" s="4" t="s">
        <v>53</v>
      </c>
      <c r="B38" s="14" t="s">
        <v>15</v>
      </c>
      <c r="C38" s="14" t="s">
        <v>15</v>
      </c>
      <c r="D38" s="14" t="s">
        <v>15</v>
      </c>
    </row>
    <row r="39" spans="1:4" ht="30">
      <c r="A39" s="3" t="s">
        <v>54</v>
      </c>
      <c r="B39" s="14">
        <f>10*LOG10(10^((B35+B36)/10)+10^(B37/10))</f>
        <v>-169.00000000000003</v>
      </c>
      <c r="C39" s="14">
        <f>10*LOG10(10^((C35+C36)/10)+10^(C37/10))</f>
        <v>-169.00000000000003</v>
      </c>
      <c r="D39" s="14">
        <f>10*LOG10(10^((D35+D36)/10)+10^(D37/10))</f>
        <v>-169.00000000000003</v>
      </c>
    </row>
    <row r="40" spans="1:4" ht="30">
      <c r="A40" s="3" t="s">
        <v>88</v>
      </c>
      <c r="B40" s="35" t="s">
        <v>15</v>
      </c>
      <c r="C40" s="35" t="s">
        <v>15</v>
      </c>
      <c r="D40" s="35" t="s">
        <v>15</v>
      </c>
    </row>
    <row r="41" spans="1:4" ht="15">
      <c r="A41" s="7" t="s">
        <v>56</v>
      </c>
      <c r="B41" s="29">
        <f>1*12*30*1000</f>
        <v>360000</v>
      </c>
      <c r="C41" s="29">
        <f>1*12*30*1000</f>
        <v>360000</v>
      </c>
      <c r="D41" s="29">
        <f>1*12*30*1000</f>
        <v>360000</v>
      </c>
    </row>
    <row r="42" spans="1:4" ht="15">
      <c r="A42" s="7" t="s">
        <v>58</v>
      </c>
      <c r="B42" s="14" t="s">
        <v>15</v>
      </c>
      <c r="C42" s="14" t="s">
        <v>15</v>
      </c>
      <c r="D42" s="14" t="s">
        <v>15</v>
      </c>
    </row>
    <row r="43" spans="1:4" ht="15">
      <c r="A43" s="3" t="s">
        <v>59</v>
      </c>
      <c r="B43" s="14">
        <f>B39+10*LOG10(B41)</f>
        <v>-113.43697499232715</v>
      </c>
      <c r="C43" s="14">
        <f>C39+10*LOG10(C41)</f>
        <v>-113.43697499232715</v>
      </c>
      <c r="D43" s="14">
        <f>D39+10*LOG10(D41)</f>
        <v>-113.43697499232715</v>
      </c>
    </row>
    <row r="44" spans="1:4" ht="15">
      <c r="A44" s="3" t="s">
        <v>60</v>
      </c>
      <c r="B44" s="35" t="s">
        <v>15</v>
      </c>
      <c r="C44" s="35" t="s">
        <v>15</v>
      </c>
      <c r="D44" s="35" t="s">
        <v>15</v>
      </c>
    </row>
    <row r="45" spans="1:4" ht="15">
      <c r="A45" s="6" t="s">
        <v>61</v>
      </c>
      <c r="B45" s="29">
        <v>-3.78</v>
      </c>
      <c r="C45" s="29">
        <v>-3.84</v>
      </c>
      <c r="D45" s="29">
        <v>-2</v>
      </c>
    </row>
    <row r="46" spans="1:4" ht="15">
      <c r="A46" s="7" t="s">
        <v>63</v>
      </c>
      <c r="B46" s="14" t="s">
        <v>15</v>
      </c>
      <c r="C46" s="14" t="s">
        <v>15</v>
      </c>
      <c r="D46" s="14" t="s">
        <v>15</v>
      </c>
    </row>
    <row r="47" spans="1:4" ht="15">
      <c r="A47" s="3" t="s">
        <v>64</v>
      </c>
      <c r="B47" s="14">
        <v>2</v>
      </c>
      <c r="C47" s="14">
        <v>2</v>
      </c>
      <c r="D47" s="14">
        <v>2</v>
      </c>
    </row>
    <row r="48" spans="1:4" ht="30">
      <c r="A48" s="3" t="s">
        <v>65</v>
      </c>
      <c r="B48" s="14">
        <v>0</v>
      </c>
      <c r="C48" s="14">
        <v>0</v>
      </c>
      <c r="D48" s="14">
        <v>0</v>
      </c>
    </row>
    <row r="49" spans="1:4" ht="33.75" customHeight="1">
      <c r="A49" s="3" t="s">
        <v>67</v>
      </c>
      <c r="B49" s="35" t="s">
        <v>15</v>
      </c>
      <c r="C49" s="35" t="s">
        <v>15</v>
      </c>
      <c r="D49" s="35" t="s">
        <v>15</v>
      </c>
    </row>
    <row r="50" spans="1:4" ht="30">
      <c r="A50" s="3" t="s">
        <v>68</v>
      </c>
      <c r="B50" s="14">
        <f>B43+B45+B47-B48</f>
        <v>-115.21697499232715</v>
      </c>
      <c r="C50" s="14">
        <f>C43+C45+C47-C48</f>
        <v>-115.27697499232715</v>
      </c>
      <c r="D50" s="14">
        <f>D43+D45+D47-D48</f>
        <v>-113.43697499232715</v>
      </c>
    </row>
    <row r="51" spans="1:4" ht="30">
      <c r="A51" s="3" t="s">
        <v>70</v>
      </c>
      <c r="B51" s="14" t="s">
        <v>15</v>
      </c>
      <c r="C51" s="14" t="s">
        <v>15</v>
      </c>
      <c r="D51" s="14" t="s">
        <v>15</v>
      </c>
    </row>
    <row r="52" spans="1:4" ht="30">
      <c r="A52" s="8" t="s">
        <v>71</v>
      </c>
      <c r="B52" s="25">
        <f>B25+B30+B33-B34-B50</f>
        <v>151.98818753952378</v>
      </c>
      <c r="C52" s="25">
        <f>C25+C30+C33-C34-C50</f>
        <v>152.04818753952378</v>
      </c>
      <c r="D52" s="25">
        <f>D25+D30+D33-D34-D50</f>
        <v>150.20818753952378</v>
      </c>
    </row>
    <row r="53" spans="1:4" ht="30">
      <c r="A53" s="9" t="s">
        <v>72</v>
      </c>
      <c r="B53" s="31" t="s">
        <v>15</v>
      </c>
      <c r="C53" s="31" t="s">
        <v>15</v>
      </c>
      <c r="D53" s="31" t="s">
        <v>15</v>
      </c>
    </row>
    <row r="54" spans="1:4">
      <c r="A54" s="2" t="s">
        <v>73</v>
      </c>
      <c r="B54" s="19"/>
      <c r="C54" s="19"/>
      <c r="D54" s="19"/>
    </row>
    <row r="55" spans="1:4" ht="16.5" customHeight="1">
      <c r="A55" s="5" t="s">
        <v>74</v>
      </c>
      <c r="B55" s="29">
        <v>7</v>
      </c>
      <c r="C55" s="29">
        <v>7</v>
      </c>
      <c r="D55" s="29">
        <v>7</v>
      </c>
    </row>
    <row r="56" spans="1:4" ht="30">
      <c r="A56" s="5" t="s">
        <v>75</v>
      </c>
      <c r="B56" s="29">
        <v>7.56</v>
      </c>
      <c r="C56" s="29">
        <v>7.56</v>
      </c>
      <c r="D56" s="29">
        <v>7.56</v>
      </c>
    </row>
    <row r="57" spans="1:4" ht="30">
      <c r="A57" s="4" t="s">
        <v>76</v>
      </c>
      <c r="B57" s="35" t="s">
        <v>15</v>
      </c>
      <c r="C57" s="35" t="s">
        <v>15</v>
      </c>
      <c r="D57" s="35" t="s">
        <v>15</v>
      </c>
    </row>
    <row r="58" spans="1:4" ht="15">
      <c r="A58" s="5" t="s">
        <v>77</v>
      </c>
      <c r="B58" s="29">
        <v>0</v>
      </c>
      <c r="C58" s="29">
        <v>0</v>
      </c>
      <c r="D58" s="29">
        <v>0</v>
      </c>
    </row>
    <row r="59" spans="1:4" ht="15">
      <c r="A59" s="5" t="s">
        <v>78</v>
      </c>
      <c r="B59" s="29">
        <v>26.25</v>
      </c>
      <c r="C59" s="29">
        <v>26.25</v>
      </c>
      <c r="D59" s="29">
        <v>26.25</v>
      </c>
    </row>
    <row r="60" spans="1:4" ht="15">
      <c r="A60" s="5" t="s">
        <v>79</v>
      </c>
      <c r="B60" s="29">
        <v>0</v>
      </c>
      <c r="C60" s="29">
        <v>0</v>
      </c>
      <c r="D60" s="29">
        <v>0</v>
      </c>
    </row>
    <row r="61" spans="1:4" ht="30">
      <c r="A61" s="8" t="s">
        <v>89</v>
      </c>
      <c r="B61" s="25">
        <f>B52-B56+B58-B59+B60</f>
        <v>118.17818753952378</v>
      </c>
      <c r="C61" s="25">
        <f>C52-C56+C58-C59+C60</f>
        <v>118.23818753952378</v>
      </c>
      <c r="D61" s="25">
        <f>D52-D56+D58-D59+D60</f>
        <v>116.39818753952378</v>
      </c>
    </row>
    <row r="62" spans="1:4" ht="30">
      <c r="A62" s="9" t="s">
        <v>90</v>
      </c>
      <c r="B62" s="31" t="s">
        <v>15</v>
      </c>
      <c r="C62" s="31" t="s">
        <v>15</v>
      </c>
      <c r="D62" s="31" t="s">
        <v>15</v>
      </c>
    </row>
    <row r="63" spans="1:4">
      <c r="C63" s="36"/>
      <c r="D63" s="36"/>
    </row>
    <row r="64" spans="1:4" ht="15">
      <c r="A64" s="8" t="s">
        <v>82</v>
      </c>
      <c r="B64" s="25">
        <f>B17+B22-B50+B21+B33</f>
        <v>147.21697499232715</v>
      </c>
      <c r="C64" s="25">
        <f>C17+C22-C50+C21+C33</f>
        <v>147.27697499232715</v>
      </c>
      <c r="D64" s="25">
        <f>D17+D22-D50+D21+D33</f>
        <v>145.43697499232715</v>
      </c>
    </row>
    <row r="65" spans="1:4" ht="15">
      <c r="A65" s="9" t="s">
        <v>83</v>
      </c>
      <c r="B65" s="31" t="s">
        <v>15</v>
      </c>
      <c r="C65" s="31" t="s">
        <v>15</v>
      </c>
      <c r="D65" s="31" t="s">
        <v>15</v>
      </c>
    </row>
  </sheetData>
  <mergeCells count="1">
    <mergeCell ref="B1:D1"/>
  </mergeCells>
  <phoneticPr fontId="5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4" customWidth="1"/>
    <col min="2" max="2" width="15.625" style="36" customWidth="1"/>
    <col min="3" max="4" width="15.625" style="34" customWidth="1"/>
    <col min="5" max="16384" width="9" style="34"/>
  </cols>
  <sheetData>
    <row r="1" spans="1:4" ht="14.25" customHeight="1">
      <c r="A1" s="1"/>
      <c r="B1" s="79" t="s">
        <v>93</v>
      </c>
      <c r="C1" s="79"/>
      <c r="D1" s="79"/>
    </row>
    <row r="2" spans="1:4" ht="42.75">
      <c r="A2" s="2" t="s">
        <v>10</v>
      </c>
      <c r="B2" s="30" t="s">
        <v>85</v>
      </c>
      <c r="C2" s="33" t="s">
        <v>97</v>
      </c>
      <c r="D2" s="46" t="s">
        <v>125</v>
      </c>
    </row>
    <row r="3" spans="1:4" ht="15">
      <c r="A3" s="3" t="s">
        <v>11</v>
      </c>
      <c r="B3" s="14">
        <v>2.6</v>
      </c>
      <c r="C3" s="14">
        <v>2.6</v>
      </c>
      <c r="D3" s="14">
        <v>2.6</v>
      </c>
    </row>
    <row r="4" spans="1:4" ht="15">
      <c r="A4" s="3" t="s">
        <v>13</v>
      </c>
      <c r="B4" s="14">
        <v>100</v>
      </c>
      <c r="C4" s="14">
        <v>100</v>
      </c>
      <c r="D4" s="14">
        <v>100</v>
      </c>
    </row>
    <row r="5" spans="1:4" ht="15">
      <c r="A5" s="3" t="s">
        <v>14</v>
      </c>
      <c r="B5" s="35" t="s">
        <v>15</v>
      </c>
      <c r="C5" s="35" t="s">
        <v>15</v>
      </c>
      <c r="D5" s="35" t="s">
        <v>15</v>
      </c>
    </row>
    <row r="6" spans="1:4" ht="15">
      <c r="A6" s="3" t="s">
        <v>16</v>
      </c>
      <c r="B6" s="35" t="s">
        <v>15</v>
      </c>
      <c r="C6" s="35" t="s">
        <v>15</v>
      </c>
      <c r="D6" s="35" t="s">
        <v>15</v>
      </c>
    </row>
    <row r="7" spans="1:4" ht="15">
      <c r="A7" s="3" t="s">
        <v>17</v>
      </c>
      <c r="B7" s="18">
        <v>0.01</v>
      </c>
      <c r="C7" s="18">
        <v>0.01</v>
      </c>
      <c r="D7" s="18">
        <v>0.01</v>
      </c>
    </row>
    <row r="8" spans="1:4" ht="15">
      <c r="A8" s="3" t="s">
        <v>18</v>
      </c>
      <c r="B8" s="35" t="s">
        <v>15</v>
      </c>
      <c r="C8" s="35" t="s">
        <v>15</v>
      </c>
      <c r="D8" s="35" t="s">
        <v>15</v>
      </c>
    </row>
    <row r="9" spans="1:4" ht="15">
      <c r="A9" s="3" t="s">
        <v>19</v>
      </c>
      <c r="B9" s="14" t="s">
        <v>20</v>
      </c>
      <c r="C9" s="14" t="s">
        <v>20</v>
      </c>
      <c r="D9" s="14" t="s">
        <v>20</v>
      </c>
    </row>
    <row r="10" spans="1:4" ht="15">
      <c r="A10" s="3" t="s">
        <v>21</v>
      </c>
      <c r="B10" s="14">
        <v>3</v>
      </c>
      <c r="C10" s="14">
        <v>3</v>
      </c>
      <c r="D10" s="14">
        <v>3</v>
      </c>
    </row>
    <row r="11" spans="1:4">
      <c r="A11" s="2" t="s">
        <v>22</v>
      </c>
      <c r="B11" s="19"/>
      <c r="C11" s="19"/>
      <c r="D11" s="19"/>
    </row>
    <row r="12" spans="1:4" ht="15" customHeight="1">
      <c r="A12" s="3" t="s">
        <v>23</v>
      </c>
      <c r="B12" s="14">
        <v>1</v>
      </c>
      <c r="C12" s="14">
        <v>1</v>
      </c>
      <c r="D12" s="14">
        <v>1</v>
      </c>
    </row>
    <row r="13" spans="1:4" ht="15">
      <c r="A13" s="3" t="s">
        <v>24</v>
      </c>
      <c r="B13" s="14">
        <v>64</v>
      </c>
      <c r="C13" s="14">
        <v>64</v>
      </c>
      <c r="D13" s="14">
        <v>64</v>
      </c>
    </row>
    <row r="14" spans="1:4" ht="15">
      <c r="A14" s="4" t="s">
        <v>25</v>
      </c>
      <c r="B14" s="14">
        <v>1</v>
      </c>
      <c r="C14" s="14">
        <v>1</v>
      </c>
      <c r="D14" s="14">
        <v>1</v>
      </c>
    </row>
    <row r="15" spans="1:4" ht="15">
      <c r="A15" s="3" t="s">
        <v>26</v>
      </c>
      <c r="B15" s="14" t="s">
        <v>15</v>
      </c>
      <c r="C15" s="14" t="s">
        <v>15</v>
      </c>
      <c r="D15" s="14" t="s">
        <v>15</v>
      </c>
    </row>
    <row r="16" spans="1:4" ht="15">
      <c r="A16" s="3" t="s">
        <v>27</v>
      </c>
      <c r="B16" s="14">
        <v>23</v>
      </c>
      <c r="C16" s="14">
        <v>23</v>
      </c>
      <c r="D16" s="14">
        <v>23</v>
      </c>
    </row>
    <row r="17" spans="1:4" ht="30">
      <c r="A17" s="3" t="s">
        <v>29</v>
      </c>
      <c r="B17" s="14">
        <v>23</v>
      </c>
      <c r="C17" s="14">
        <v>23</v>
      </c>
      <c r="D17" s="14">
        <v>23</v>
      </c>
    </row>
    <row r="18" spans="1:4" ht="45">
      <c r="A18" s="4" t="s">
        <v>30</v>
      </c>
      <c r="B18" s="14">
        <f t="shared" ref="B18:D18" si="0">B19+10*LOG10(B12/B14)-B20</f>
        <v>0</v>
      </c>
      <c r="C18" s="14">
        <f t="shared" ref="C18" si="1">C19+10*LOG10(C12/C14)-C20</f>
        <v>0</v>
      </c>
      <c r="D18" s="14">
        <f t="shared" si="0"/>
        <v>0</v>
      </c>
    </row>
    <row r="19" spans="1:4" ht="15">
      <c r="A19" s="3" t="s">
        <v>31</v>
      </c>
      <c r="B19" s="14">
        <v>0</v>
      </c>
      <c r="C19" s="48">
        <v>0</v>
      </c>
      <c r="D19" s="48">
        <v>0</v>
      </c>
    </row>
    <row r="20" spans="1:4" ht="45">
      <c r="A20" s="4" t="s">
        <v>32</v>
      </c>
      <c r="B20" s="14">
        <v>0</v>
      </c>
      <c r="C20" s="14">
        <v>0</v>
      </c>
      <c r="D20" s="14">
        <v>0</v>
      </c>
    </row>
    <row r="21" spans="1:4" ht="61.5" customHeight="1">
      <c r="A21" s="4" t="s">
        <v>33</v>
      </c>
      <c r="B21" s="14">
        <v>0</v>
      </c>
      <c r="C21" s="14">
        <v>0</v>
      </c>
      <c r="D21" s="14">
        <v>0</v>
      </c>
    </row>
    <row r="22" spans="1:4" ht="15">
      <c r="A22" s="3" t="s">
        <v>35</v>
      </c>
      <c r="B22" s="14">
        <v>0</v>
      </c>
      <c r="C22" s="14">
        <v>0</v>
      </c>
      <c r="D22" s="14">
        <v>0</v>
      </c>
    </row>
    <row r="23" spans="1:4" ht="15">
      <c r="A23" s="3" t="s">
        <v>37</v>
      </c>
      <c r="B23" s="14">
        <v>0</v>
      </c>
      <c r="C23" s="14">
        <v>0</v>
      </c>
      <c r="D23" s="14">
        <v>0</v>
      </c>
    </row>
    <row r="24" spans="1:4" ht="30">
      <c r="A24" s="3" t="s">
        <v>38</v>
      </c>
      <c r="B24" s="14">
        <v>1</v>
      </c>
      <c r="C24" s="14">
        <v>1</v>
      </c>
      <c r="D24" s="14">
        <v>1</v>
      </c>
    </row>
    <row r="25" spans="1:4" ht="15">
      <c r="A25" s="3" t="s">
        <v>39</v>
      </c>
      <c r="B25" s="14">
        <f t="shared" ref="B25:D25" si="2">B17+B18+B21+B22-B24</f>
        <v>22</v>
      </c>
      <c r="C25" s="14">
        <f t="shared" ref="C25" si="3">C17+C18+C21+C22-C24</f>
        <v>22</v>
      </c>
      <c r="D25" s="14">
        <f t="shared" si="2"/>
        <v>22</v>
      </c>
    </row>
    <row r="26" spans="1:4" ht="15">
      <c r="A26" s="3" t="s">
        <v>41</v>
      </c>
      <c r="B26" s="35" t="s">
        <v>15</v>
      </c>
      <c r="C26" s="35" t="s">
        <v>15</v>
      </c>
      <c r="D26" s="35" t="s">
        <v>15</v>
      </c>
    </row>
    <row r="27" spans="1:4">
      <c r="A27" s="2" t="s">
        <v>42</v>
      </c>
      <c r="B27" s="19"/>
      <c r="C27" s="19"/>
      <c r="D27" s="19"/>
    </row>
    <row r="28" spans="1:4" ht="15">
      <c r="A28" s="3" t="s">
        <v>91</v>
      </c>
      <c r="B28" s="14">
        <v>192</v>
      </c>
      <c r="C28" s="14">
        <v>192</v>
      </c>
      <c r="D28" s="14">
        <v>192</v>
      </c>
    </row>
    <row r="29" spans="1:4" ht="15">
      <c r="A29" s="5" t="s">
        <v>44</v>
      </c>
      <c r="B29" s="29">
        <v>4</v>
      </c>
      <c r="C29" s="29">
        <v>4</v>
      </c>
      <c r="D29" s="29">
        <v>4</v>
      </c>
    </row>
    <row r="30" spans="1:4" ht="45">
      <c r="A30" s="3" t="s">
        <v>45</v>
      </c>
      <c r="B30" s="14">
        <f t="shared" ref="B30:D30" si="4">B31+10*LOG10(B28/B13)-B32</f>
        <v>8.7712125471966242</v>
      </c>
      <c r="C30" s="14">
        <f t="shared" ref="C30" si="5">C31+10*LOG10(C28/C13)-C32</f>
        <v>8.7712125471966242</v>
      </c>
      <c r="D30" s="14">
        <f t="shared" si="4"/>
        <v>8.7712125471966242</v>
      </c>
    </row>
    <row r="31" spans="1:4" ht="15">
      <c r="A31" s="3" t="s">
        <v>46</v>
      </c>
      <c r="B31" s="14">
        <v>8</v>
      </c>
      <c r="C31" s="14">
        <v>8</v>
      </c>
      <c r="D31" s="14">
        <v>8</v>
      </c>
    </row>
    <row r="32" spans="1:4" ht="45">
      <c r="A32" s="5" t="s">
        <v>47</v>
      </c>
      <c r="B32" s="29">
        <v>4</v>
      </c>
      <c r="C32" s="29">
        <v>4</v>
      </c>
      <c r="D32" s="29">
        <v>4</v>
      </c>
    </row>
    <row r="33" spans="1:4" ht="28.5">
      <c r="A33" s="6" t="s">
        <v>86</v>
      </c>
      <c r="B33" s="20">
        <v>9</v>
      </c>
      <c r="C33" s="20">
        <v>9</v>
      </c>
      <c r="D33" s="20">
        <v>9</v>
      </c>
    </row>
    <row r="34" spans="1:4" ht="30">
      <c r="A34" s="3" t="s">
        <v>48</v>
      </c>
      <c r="B34" s="14">
        <v>3</v>
      </c>
      <c r="C34" s="14">
        <v>3</v>
      </c>
      <c r="D34" s="14">
        <v>3</v>
      </c>
    </row>
    <row r="35" spans="1:4" ht="15">
      <c r="A35" s="3" t="s">
        <v>49</v>
      </c>
      <c r="B35" s="14">
        <v>5</v>
      </c>
      <c r="C35" s="14">
        <v>5</v>
      </c>
      <c r="D35" s="14">
        <v>5</v>
      </c>
    </row>
    <row r="36" spans="1:4" ht="15">
      <c r="A36" s="3" t="s">
        <v>50</v>
      </c>
      <c r="B36" s="14">
        <v>-174</v>
      </c>
      <c r="C36" s="14">
        <v>-174</v>
      </c>
      <c r="D36" s="14">
        <v>-174</v>
      </c>
    </row>
    <row r="37" spans="1:4" ht="15">
      <c r="A37" s="5" t="s">
        <v>51</v>
      </c>
      <c r="B37" s="29">
        <v>-999</v>
      </c>
      <c r="C37" s="29">
        <v>-999</v>
      </c>
      <c r="D37" s="29">
        <v>-999</v>
      </c>
    </row>
    <row r="38" spans="1:4" ht="15">
      <c r="A38" s="4" t="s">
        <v>53</v>
      </c>
      <c r="B38" s="14" t="s">
        <v>15</v>
      </c>
      <c r="C38" s="14" t="s">
        <v>15</v>
      </c>
      <c r="D38" s="14" t="s">
        <v>15</v>
      </c>
    </row>
    <row r="39" spans="1:4" ht="30">
      <c r="A39" s="3" t="s">
        <v>54</v>
      </c>
      <c r="B39" s="14">
        <f t="shared" ref="B39:D39" si="6">10*LOG10(10^((B35+B36)/10)+10^(B37/10))</f>
        <v>-169.00000000000003</v>
      </c>
      <c r="C39" s="14">
        <f t="shared" ref="C39" si="7">10*LOG10(10^((C35+C36)/10)+10^(C37/10))</f>
        <v>-169.00000000000003</v>
      </c>
      <c r="D39" s="14">
        <f t="shared" si="6"/>
        <v>-169.00000000000003</v>
      </c>
    </row>
    <row r="40" spans="1:4" ht="30">
      <c r="A40" s="3" t="s">
        <v>88</v>
      </c>
      <c r="B40" s="35" t="s">
        <v>15</v>
      </c>
      <c r="C40" s="35" t="s">
        <v>15</v>
      </c>
      <c r="D40" s="35" t="s">
        <v>15</v>
      </c>
    </row>
    <row r="41" spans="1:4" ht="15">
      <c r="A41" s="7" t="s">
        <v>56</v>
      </c>
      <c r="B41" s="29">
        <f t="shared" ref="B41:D41" si="8">1*12*30*1000</f>
        <v>360000</v>
      </c>
      <c r="C41" s="29">
        <f t="shared" si="8"/>
        <v>360000</v>
      </c>
      <c r="D41" s="29">
        <f t="shared" si="8"/>
        <v>360000</v>
      </c>
    </row>
    <row r="42" spans="1:4" ht="15">
      <c r="A42" s="7" t="s">
        <v>58</v>
      </c>
      <c r="B42" s="14" t="s">
        <v>15</v>
      </c>
      <c r="C42" s="14" t="s">
        <v>15</v>
      </c>
      <c r="D42" s="14" t="s">
        <v>15</v>
      </c>
    </row>
    <row r="43" spans="1:4" ht="15">
      <c r="A43" s="3" t="s">
        <v>59</v>
      </c>
      <c r="B43" s="14">
        <f t="shared" ref="B43:D43" si="9">B39+10*LOG10(B41)</f>
        <v>-113.43697499232715</v>
      </c>
      <c r="C43" s="14">
        <f t="shared" ref="C43" si="10">C39+10*LOG10(C41)</f>
        <v>-113.43697499232715</v>
      </c>
      <c r="D43" s="14">
        <f t="shared" si="9"/>
        <v>-113.43697499232715</v>
      </c>
    </row>
    <row r="44" spans="1:4" ht="15">
      <c r="A44" s="3" t="s">
        <v>60</v>
      </c>
      <c r="B44" s="35" t="s">
        <v>15</v>
      </c>
      <c r="C44" s="35" t="s">
        <v>15</v>
      </c>
      <c r="D44" s="35" t="s">
        <v>15</v>
      </c>
    </row>
    <row r="45" spans="1:4" ht="15">
      <c r="A45" s="6" t="s">
        <v>61</v>
      </c>
      <c r="B45" s="29">
        <v>-7.3</v>
      </c>
      <c r="C45" s="29">
        <v>-7.37</v>
      </c>
      <c r="D45" s="29">
        <v>-7.49</v>
      </c>
    </row>
    <row r="46" spans="1:4" ht="15">
      <c r="A46" s="7" t="s">
        <v>63</v>
      </c>
      <c r="B46" s="14" t="s">
        <v>15</v>
      </c>
      <c r="C46" s="14" t="s">
        <v>15</v>
      </c>
      <c r="D46" s="14" t="s">
        <v>15</v>
      </c>
    </row>
    <row r="47" spans="1:4" ht="15">
      <c r="A47" s="3" t="s">
        <v>64</v>
      </c>
      <c r="B47" s="14">
        <v>2</v>
      </c>
      <c r="C47" s="14">
        <v>2</v>
      </c>
      <c r="D47" s="14">
        <v>2</v>
      </c>
    </row>
    <row r="48" spans="1:4" ht="30">
      <c r="A48" s="3" t="s">
        <v>65</v>
      </c>
      <c r="B48" s="14">
        <v>0</v>
      </c>
      <c r="C48" s="14">
        <v>0</v>
      </c>
      <c r="D48" s="14">
        <v>0</v>
      </c>
    </row>
    <row r="49" spans="1:4" ht="33.75" customHeight="1">
      <c r="A49" s="3" t="s">
        <v>67</v>
      </c>
      <c r="B49" s="35" t="s">
        <v>15</v>
      </c>
      <c r="C49" s="35" t="s">
        <v>15</v>
      </c>
      <c r="D49" s="35" t="s">
        <v>15</v>
      </c>
    </row>
    <row r="50" spans="1:4" ht="30">
      <c r="A50" s="3" t="s">
        <v>68</v>
      </c>
      <c r="B50" s="14">
        <f t="shared" ref="B50:D50" si="11">B43+B45+B47-B48</f>
        <v>-118.73697499232715</v>
      </c>
      <c r="C50" s="14">
        <f t="shared" ref="C50" si="12">C43+C45+C47-C48</f>
        <v>-118.80697499232716</v>
      </c>
      <c r="D50" s="14">
        <f t="shared" si="11"/>
        <v>-118.92697499232715</v>
      </c>
    </row>
    <row r="51" spans="1:4" ht="30">
      <c r="A51" s="3" t="s">
        <v>70</v>
      </c>
      <c r="B51" s="14" t="s">
        <v>15</v>
      </c>
      <c r="C51" s="14" t="s">
        <v>15</v>
      </c>
      <c r="D51" s="14" t="s">
        <v>15</v>
      </c>
    </row>
    <row r="52" spans="1:4" ht="30">
      <c r="A52" s="8" t="s">
        <v>71</v>
      </c>
      <c r="B52" s="25">
        <f t="shared" ref="B52:D52" si="13">B25+B30+B33-B34-B50</f>
        <v>155.50818753952376</v>
      </c>
      <c r="C52" s="25">
        <f t="shared" ref="C52" si="14">C25+C30+C33-C34-C50</f>
        <v>155.57818753952378</v>
      </c>
      <c r="D52" s="25">
        <f t="shared" si="13"/>
        <v>155.69818753952376</v>
      </c>
    </row>
    <row r="53" spans="1:4" ht="30">
      <c r="A53" s="9" t="s">
        <v>72</v>
      </c>
      <c r="B53" s="31" t="s">
        <v>15</v>
      </c>
      <c r="C53" s="31" t="s">
        <v>15</v>
      </c>
      <c r="D53" s="31" t="s">
        <v>15</v>
      </c>
    </row>
    <row r="54" spans="1:4">
      <c r="A54" s="2" t="s">
        <v>73</v>
      </c>
      <c r="B54" s="19"/>
      <c r="C54" s="19"/>
      <c r="D54" s="19"/>
    </row>
    <row r="55" spans="1:4" ht="16.5" customHeight="1">
      <c r="A55" s="5" t="s">
        <v>74</v>
      </c>
      <c r="B55" s="29">
        <v>7</v>
      </c>
      <c r="C55" s="29">
        <v>7</v>
      </c>
      <c r="D55" s="29">
        <v>7</v>
      </c>
    </row>
    <row r="56" spans="1:4" ht="30">
      <c r="A56" s="5" t="s">
        <v>75</v>
      </c>
      <c r="B56" s="29">
        <v>7.56</v>
      </c>
      <c r="C56" s="29">
        <v>7.56</v>
      </c>
      <c r="D56" s="29">
        <v>7.56</v>
      </c>
    </row>
    <row r="57" spans="1:4" ht="30">
      <c r="A57" s="4" t="s">
        <v>76</v>
      </c>
      <c r="B57" s="35" t="s">
        <v>15</v>
      </c>
      <c r="C57" s="35" t="s">
        <v>15</v>
      </c>
      <c r="D57" s="35" t="s">
        <v>15</v>
      </c>
    </row>
    <row r="58" spans="1:4" ht="15">
      <c r="A58" s="5" t="s">
        <v>77</v>
      </c>
      <c r="B58" s="29">
        <v>0</v>
      </c>
      <c r="C58" s="29">
        <v>0</v>
      </c>
      <c r="D58" s="29">
        <v>0</v>
      </c>
    </row>
    <row r="59" spans="1:4" ht="15">
      <c r="A59" s="5" t="s">
        <v>78</v>
      </c>
      <c r="B59" s="29">
        <v>26.25</v>
      </c>
      <c r="C59" s="29">
        <v>26.25</v>
      </c>
      <c r="D59" s="29">
        <v>26.25</v>
      </c>
    </row>
    <row r="60" spans="1:4" ht="15">
      <c r="A60" s="5" t="s">
        <v>79</v>
      </c>
      <c r="B60" s="29">
        <v>0</v>
      </c>
      <c r="C60" s="29">
        <v>0</v>
      </c>
      <c r="D60" s="29">
        <v>0</v>
      </c>
    </row>
    <row r="61" spans="1:4" ht="30">
      <c r="A61" s="8" t="s">
        <v>89</v>
      </c>
      <c r="B61" s="25">
        <f t="shared" ref="B61:D61" si="15">B52-B56+B58-B59+B60</f>
        <v>121.69818753952376</v>
      </c>
      <c r="C61" s="25">
        <f t="shared" ref="C61" si="16">C52-C56+C58-C59+C60</f>
        <v>121.76818753952378</v>
      </c>
      <c r="D61" s="25">
        <f t="shared" si="15"/>
        <v>121.88818753952376</v>
      </c>
    </row>
    <row r="62" spans="1:4" ht="30">
      <c r="A62" s="9" t="s">
        <v>90</v>
      </c>
      <c r="B62" s="31" t="s">
        <v>15</v>
      </c>
      <c r="C62" s="31" t="s">
        <v>15</v>
      </c>
      <c r="D62" s="31" t="s">
        <v>15</v>
      </c>
    </row>
    <row r="63" spans="1:4">
      <c r="C63" s="36"/>
      <c r="D63" s="36"/>
    </row>
    <row r="64" spans="1:4" ht="15">
      <c r="A64" s="8" t="s">
        <v>82</v>
      </c>
      <c r="B64" s="25">
        <f t="shared" ref="B64:D64" si="17">B17+B22-B50+B21+B33</f>
        <v>150.73697499232713</v>
      </c>
      <c r="C64" s="25">
        <f t="shared" ref="C64" si="18">C17+C22-C50+C21+C33</f>
        <v>150.80697499232716</v>
      </c>
      <c r="D64" s="25">
        <f t="shared" si="17"/>
        <v>150.92697499232713</v>
      </c>
    </row>
    <row r="65" spans="1:4" ht="15">
      <c r="A65" s="9" t="s">
        <v>83</v>
      </c>
      <c r="B65" s="31" t="s">
        <v>15</v>
      </c>
      <c r="C65" s="31" t="s">
        <v>15</v>
      </c>
      <c r="D65" s="31" t="s">
        <v>15</v>
      </c>
    </row>
  </sheetData>
  <mergeCells count="1">
    <mergeCell ref="B1:D1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4" customWidth="1"/>
    <col min="2" max="2" width="15.625" style="36" customWidth="1"/>
    <col min="3" max="4" width="15.625" style="34" customWidth="1"/>
    <col min="5" max="16384" width="9" style="34"/>
  </cols>
  <sheetData>
    <row r="1" spans="1:4" ht="14.25" customHeight="1">
      <c r="A1" s="1"/>
      <c r="B1" s="79" t="s">
        <v>93</v>
      </c>
      <c r="C1" s="79"/>
      <c r="D1" s="79"/>
    </row>
    <row r="2" spans="1:4" ht="42.75">
      <c r="A2" s="2" t="s">
        <v>10</v>
      </c>
      <c r="B2" s="30" t="s">
        <v>85</v>
      </c>
      <c r="C2" s="33" t="s">
        <v>97</v>
      </c>
      <c r="D2" s="46" t="s">
        <v>125</v>
      </c>
    </row>
    <row r="3" spans="1:4" ht="15">
      <c r="A3" s="3" t="s">
        <v>11</v>
      </c>
      <c r="B3" s="14">
        <v>2.6</v>
      </c>
      <c r="C3" s="14">
        <v>2.6</v>
      </c>
      <c r="D3" s="14">
        <v>2.6</v>
      </c>
    </row>
    <row r="4" spans="1:4" ht="15">
      <c r="A4" s="3" t="s">
        <v>13</v>
      </c>
      <c r="B4" s="14">
        <v>100</v>
      </c>
      <c r="C4" s="14">
        <v>100</v>
      </c>
      <c r="D4" s="14">
        <v>100</v>
      </c>
    </row>
    <row r="5" spans="1:4" ht="15">
      <c r="A5" s="3" t="s">
        <v>14</v>
      </c>
      <c r="B5" s="35" t="s">
        <v>15</v>
      </c>
      <c r="C5" s="35" t="s">
        <v>15</v>
      </c>
      <c r="D5" s="35" t="s">
        <v>15</v>
      </c>
    </row>
    <row r="6" spans="1:4" ht="15">
      <c r="A6" s="3" t="s">
        <v>16</v>
      </c>
      <c r="B6" s="35" t="s">
        <v>15</v>
      </c>
      <c r="C6" s="35" t="s">
        <v>15</v>
      </c>
      <c r="D6" s="35" t="s">
        <v>15</v>
      </c>
    </row>
    <row r="7" spans="1:4" ht="15">
      <c r="A7" s="3" t="s">
        <v>17</v>
      </c>
      <c r="B7" s="18">
        <v>0.01</v>
      </c>
      <c r="C7" s="18">
        <v>0.01</v>
      </c>
      <c r="D7" s="18">
        <v>0.01</v>
      </c>
    </row>
    <row r="8" spans="1:4" ht="15">
      <c r="A8" s="3" t="s">
        <v>18</v>
      </c>
      <c r="B8" s="35" t="s">
        <v>15</v>
      </c>
      <c r="C8" s="35" t="s">
        <v>15</v>
      </c>
      <c r="D8" s="35" t="s">
        <v>15</v>
      </c>
    </row>
    <row r="9" spans="1:4" ht="15">
      <c r="A9" s="3" t="s">
        <v>19</v>
      </c>
      <c r="B9" s="14" t="s">
        <v>20</v>
      </c>
      <c r="C9" s="14" t="s">
        <v>20</v>
      </c>
      <c r="D9" s="14" t="s">
        <v>20</v>
      </c>
    </row>
    <row r="10" spans="1:4" ht="15">
      <c r="A10" s="3" t="s">
        <v>21</v>
      </c>
      <c r="B10" s="14">
        <v>3</v>
      </c>
      <c r="C10" s="14">
        <v>3</v>
      </c>
      <c r="D10" s="14">
        <v>3</v>
      </c>
    </row>
    <row r="11" spans="1:4">
      <c r="A11" s="2" t="s">
        <v>22</v>
      </c>
      <c r="B11" s="19"/>
      <c r="C11" s="19"/>
      <c r="D11" s="19"/>
    </row>
    <row r="12" spans="1:4" ht="15" customHeight="1">
      <c r="A12" s="3" t="s">
        <v>23</v>
      </c>
      <c r="B12" s="14">
        <v>1</v>
      </c>
      <c r="C12" s="14">
        <v>1</v>
      </c>
      <c r="D12" s="14">
        <v>1</v>
      </c>
    </row>
    <row r="13" spans="1:4" ht="15">
      <c r="A13" s="3" t="s">
        <v>24</v>
      </c>
      <c r="B13" s="14">
        <v>64</v>
      </c>
      <c r="C13" s="14">
        <v>64</v>
      </c>
      <c r="D13" s="14">
        <v>64</v>
      </c>
    </row>
    <row r="14" spans="1:4" ht="15">
      <c r="A14" s="4" t="s">
        <v>25</v>
      </c>
      <c r="B14" s="14">
        <v>1</v>
      </c>
      <c r="C14" s="14">
        <v>1</v>
      </c>
      <c r="D14" s="14">
        <v>1</v>
      </c>
    </row>
    <row r="15" spans="1:4" ht="15">
      <c r="A15" s="3" t="s">
        <v>26</v>
      </c>
      <c r="B15" s="14" t="s">
        <v>15</v>
      </c>
      <c r="C15" s="14" t="s">
        <v>15</v>
      </c>
      <c r="D15" s="14" t="s">
        <v>15</v>
      </c>
    </row>
    <row r="16" spans="1:4" ht="15">
      <c r="A16" s="3" t="s">
        <v>27</v>
      </c>
      <c r="B16" s="14">
        <v>23</v>
      </c>
      <c r="C16" s="14">
        <v>23</v>
      </c>
      <c r="D16" s="14">
        <v>23</v>
      </c>
    </row>
    <row r="17" spans="1:4" ht="30">
      <c r="A17" s="3" t="s">
        <v>29</v>
      </c>
      <c r="B17" s="14">
        <v>23</v>
      </c>
      <c r="C17" s="14">
        <v>23</v>
      </c>
      <c r="D17" s="14">
        <v>23</v>
      </c>
    </row>
    <row r="18" spans="1:4" ht="45">
      <c r="A18" s="4" t="s">
        <v>30</v>
      </c>
      <c r="B18" s="14">
        <f>B19+10*LOG10(B12/B14)-B20</f>
        <v>0</v>
      </c>
      <c r="C18" s="14">
        <f>C19+10*LOG10(C12/C14)-C20</f>
        <v>0</v>
      </c>
      <c r="D18" s="14">
        <f>D19+10*LOG10(D12/D14)-D20</f>
        <v>0</v>
      </c>
    </row>
    <row r="19" spans="1:4" ht="15">
      <c r="A19" s="3" t="s">
        <v>31</v>
      </c>
      <c r="B19" s="14">
        <v>0</v>
      </c>
      <c r="C19" s="48">
        <v>0</v>
      </c>
      <c r="D19" s="48">
        <v>0</v>
      </c>
    </row>
    <row r="20" spans="1:4" ht="45">
      <c r="A20" s="4" t="s">
        <v>32</v>
      </c>
      <c r="B20" s="14">
        <v>0</v>
      </c>
      <c r="C20" s="14">
        <v>0</v>
      </c>
      <c r="D20" s="14">
        <v>0</v>
      </c>
    </row>
    <row r="21" spans="1:4" ht="61.5" customHeight="1">
      <c r="A21" s="4" t="s">
        <v>33</v>
      </c>
      <c r="B21" s="14">
        <v>0</v>
      </c>
      <c r="C21" s="14">
        <v>0</v>
      </c>
      <c r="D21" s="14">
        <v>0</v>
      </c>
    </row>
    <row r="22" spans="1:4" ht="15">
      <c r="A22" s="3" t="s">
        <v>35</v>
      </c>
      <c r="B22" s="14">
        <v>0</v>
      </c>
      <c r="C22" s="14">
        <v>0</v>
      </c>
      <c r="D22" s="14">
        <v>0</v>
      </c>
    </row>
    <row r="23" spans="1:4" ht="15">
      <c r="A23" s="3" t="s">
        <v>37</v>
      </c>
      <c r="B23" s="14">
        <v>0</v>
      </c>
      <c r="C23" s="14">
        <v>0</v>
      </c>
      <c r="D23" s="14">
        <v>0</v>
      </c>
    </row>
    <row r="24" spans="1:4" ht="30">
      <c r="A24" s="3" t="s">
        <v>38</v>
      </c>
      <c r="B24" s="14">
        <v>1</v>
      </c>
      <c r="C24" s="14">
        <v>1</v>
      </c>
      <c r="D24" s="14">
        <v>1</v>
      </c>
    </row>
    <row r="25" spans="1:4" ht="15">
      <c r="A25" s="3" t="s">
        <v>39</v>
      </c>
      <c r="B25" s="14">
        <f>B17+B18+B21+B22-B24</f>
        <v>22</v>
      </c>
      <c r="C25" s="14">
        <f>C17+C18+C21+C22-C24</f>
        <v>22</v>
      </c>
      <c r="D25" s="14">
        <f>D17+D18+D21+D22-D24</f>
        <v>22</v>
      </c>
    </row>
    <row r="26" spans="1:4" ht="15">
      <c r="A26" s="3" t="s">
        <v>41</v>
      </c>
      <c r="B26" s="35" t="s">
        <v>15</v>
      </c>
      <c r="C26" s="35" t="s">
        <v>15</v>
      </c>
      <c r="D26" s="35" t="s">
        <v>15</v>
      </c>
    </row>
    <row r="27" spans="1:4">
      <c r="A27" s="2" t="s">
        <v>42</v>
      </c>
      <c r="B27" s="19"/>
      <c r="C27" s="19"/>
      <c r="D27" s="19"/>
    </row>
    <row r="28" spans="1:4" ht="15">
      <c r="A28" s="3" t="s">
        <v>91</v>
      </c>
      <c r="B28" s="14">
        <v>192</v>
      </c>
      <c r="C28" s="14">
        <v>192</v>
      </c>
      <c r="D28" s="14">
        <v>192</v>
      </c>
    </row>
    <row r="29" spans="1:4" ht="15">
      <c r="A29" s="5" t="s">
        <v>44</v>
      </c>
      <c r="B29" s="29">
        <v>4</v>
      </c>
      <c r="C29" s="29">
        <v>4</v>
      </c>
      <c r="D29" s="29">
        <v>4</v>
      </c>
    </row>
    <row r="30" spans="1:4" ht="45">
      <c r="A30" s="3" t="s">
        <v>45</v>
      </c>
      <c r="B30" s="14">
        <f>B31+10*LOG10(B28/B13)-B32</f>
        <v>8.7712125471966242</v>
      </c>
      <c r="C30" s="14">
        <f>C31+10*LOG10(C28/C13)-C32</f>
        <v>8.7712125471966242</v>
      </c>
      <c r="D30" s="14">
        <f>D31+10*LOG10(D28/D13)-D32</f>
        <v>8.7712125471966242</v>
      </c>
    </row>
    <row r="31" spans="1:4" ht="15">
      <c r="A31" s="3" t="s">
        <v>46</v>
      </c>
      <c r="B31" s="14">
        <v>8</v>
      </c>
      <c r="C31" s="14">
        <v>8</v>
      </c>
      <c r="D31" s="14">
        <v>8</v>
      </c>
    </row>
    <row r="32" spans="1:4" ht="45">
      <c r="A32" s="5" t="s">
        <v>47</v>
      </c>
      <c r="B32" s="29">
        <v>4</v>
      </c>
      <c r="C32" s="29">
        <v>4</v>
      </c>
      <c r="D32" s="29">
        <v>4</v>
      </c>
    </row>
    <row r="33" spans="1:4" ht="28.5">
      <c r="A33" s="6" t="s">
        <v>86</v>
      </c>
      <c r="B33" s="20">
        <v>9</v>
      </c>
      <c r="C33" s="20">
        <v>9</v>
      </c>
      <c r="D33" s="20">
        <v>9</v>
      </c>
    </row>
    <row r="34" spans="1:4" ht="30">
      <c r="A34" s="3" t="s">
        <v>48</v>
      </c>
      <c r="B34" s="14">
        <v>3</v>
      </c>
      <c r="C34" s="14">
        <v>3</v>
      </c>
      <c r="D34" s="14">
        <v>3</v>
      </c>
    </row>
    <row r="35" spans="1:4" ht="15">
      <c r="A35" s="3" t="s">
        <v>49</v>
      </c>
      <c r="B35" s="14">
        <v>5</v>
      </c>
      <c r="C35" s="14">
        <v>5</v>
      </c>
      <c r="D35" s="14">
        <v>5</v>
      </c>
    </row>
    <row r="36" spans="1:4" ht="15">
      <c r="A36" s="3" t="s">
        <v>50</v>
      </c>
      <c r="B36" s="14">
        <v>-174</v>
      </c>
      <c r="C36" s="14">
        <v>-174</v>
      </c>
      <c r="D36" s="14">
        <v>-174</v>
      </c>
    </row>
    <row r="37" spans="1:4" ht="15">
      <c r="A37" s="5" t="s">
        <v>51</v>
      </c>
      <c r="B37" s="29">
        <v>-999</v>
      </c>
      <c r="C37" s="29">
        <v>-999</v>
      </c>
      <c r="D37" s="29">
        <v>-999</v>
      </c>
    </row>
    <row r="38" spans="1:4" ht="15">
      <c r="A38" s="4" t="s">
        <v>53</v>
      </c>
      <c r="B38" s="14" t="s">
        <v>15</v>
      </c>
      <c r="C38" s="14" t="s">
        <v>15</v>
      </c>
      <c r="D38" s="14" t="s">
        <v>15</v>
      </c>
    </row>
    <row r="39" spans="1:4" ht="30">
      <c r="A39" s="3" t="s">
        <v>54</v>
      </c>
      <c r="B39" s="14">
        <f>10*LOG10(10^((B35+B36)/10)+10^(B37/10))</f>
        <v>-169.00000000000003</v>
      </c>
      <c r="C39" s="14">
        <f>10*LOG10(10^((C35+C36)/10)+10^(C37/10))</f>
        <v>-169.00000000000003</v>
      </c>
      <c r="D39" s="14">
        <f>10*LOG10(10^((D35+D36)/10)+10^(D37/10))</f>
        <v>-169.00000000000003</v>
      </c>
    </row>
    <row r="40" spans="1:4" ht="30">
      <c r="A40" s="3" t="s">
        <v>88</v>
      </c>
      <c r="B40" s="35" t="s">
        <v>15</v>
      </c>
      <c r="C40" s="35" t="s">
        <v>15</v>
      </c>
      <c r="D40" s="35" t="s">
        <v>15</v>
      </c>
    </row>
    <row r="41" spans="1:4" ht="15">
      <c r="A41" s="7" t="s">
        <v>56</v>
      </c>
      <c r="B41" s="29">
        <f>1*12*30*1000</f>
        <v>360000</v>
      </c>
      <c r="C41" s="29">
        <f>1*12*30*1000</f>
        <v>360000</v>
      </c>
      <c r="D41" s="29">
        <f>1*12*30*1000</f>
        <v>360000</v>
      </c>
    </row>
    <row r="42" spans="1:4" ht="15">
      <c r="A42" s="7" t="s">
        <v>58</v>
      </c>
      <c r="B42" s="14" t="s">
        <v>15</v>
      </c>
      <c r="C42" s="14" t="s">
        <v>15</v>
      </c>
      <c r="D42" s="14" t="s">
        <v>15</v>
      </c>
    </row>
    <row r="43" spans="1:4" ht="15">
      <c r="A43" s="3" t="s">
        <v>59</v>
      </c>
      <c r="B43" s="14">
        <f>B39+10*LOG10(B41)</f>
        <v>-113.43697499232715</v>
      </c>
      <c r="C43" s="14">
        <f>C39+10*LOG10(C41)</f>
        <v>-113.43697499232715</v>
      </c>
      <c r="D43" s="14">
        <f>D39+10*LOG10(D41)</f>
        <v>-113.43697499232715</v>
      </c>
    </row>
    <row r="44" spans="1:4" ht="15">
      <c r="A44" s="3" t="s">
        <v>60</v>
      </c>
      <c r="B44" s="35" t="s">
        <v>15</v>
      </c>
      <c r="C44" s="35" t="s">
        <v>15</v>
      </c>
      <c r="D44" s="35" t="s">
        <v>15</v>
      </c>
    </row>
    <row r="45" spans="1:4" ht="15">
      <c r="A45" s="6" t="s">
        <v>61</v>
      </c>
      <c r="B45" s="29">
        <v>-5.35</v>
      </c>
      <c r="C45" s="29">
        <v>-5.43</v>
      </c>
      <c r="D45" s="29">
        <v>-5.56</v>
      </c>
    </row>
    <row r="46" spans="1:4" ht="15">
      <c r="A46" s="7" t="s">
        <v>63</v>
      </c>
      <c r="B46" s="14" t="s">
        <v>15</v>
      </c>
      <c r="C46" s="14" t="s">
        <v>15</v>
      </c>
      <c r="D46" s="14" t="s">
        <v>15</v>
      </c>
    </row>
    <row r="47" spans="1:4" ht="15">
      <c r="A47" s="3" t="s">
        <v>64</v>
      </c>
      <c r="B47" s="14">
        <v>2</v>
      </c>
      <c r="C47" s="14">
        <v>2</v>
      </c>
      <c r="D47" s="14">
        <v>2</v>
      </c>
    </row>
    <row r="48" spans="1:4" ht="30">
      <c r="A48" s="3" t="s">
        <v>65</v>
      </c>
      <c r="B48" s="14">
        <v>0</v>
      </c>
      <c r="C48" s="14">
        <v>0</v>
      </c>
      <c r="D48" s="14">
        <v>0</v>
      </c>
    </row>
    <row r="49" spans="1:4" ht="33.75" customHeight="1">
      <c r="A49" s="3" t="s">
        <v>67</v>
      </c>
      <c r="B49" s="35" t="s">
        <v>15</v>
      </c>
      <c r="C49" s="35" t="s">
        <v>15</v>
      </c>
      <c r="D49" s="35" t="s">
        <v>15</v>
      </c>
    </row>
    <row r="50" spans="1:4" ht="30">
      <c r="A50" s="3" t="s">
        <v>68</v>
      </c>
      <c r="B50" s="14">
        <f>B43+B45+B47-B48</f>
        <v>-116.78697499232715</v>
      </c>
      <c r="C50" s="14">
        <f>C43+C45+C47-C48</f>
        <v>-116.86697499232716</v>
      </c>
      <c r="D50" s="14">
        <f>D43+D45+D47-D48</f>
        <v>-116.99697499232715</v>
      </c>
    </row>
    <row r="51" spans="1:4" ht="30">
      <c r="A51" s="3" t="s">
        <v>70</v>
      </c>
      <c r="B51" s="14" t="s">
        <v>15</v>
      </c>
      <c r="C51" s="14" t="s">
        <v>15</v>
      </c>
      <c r="D51" s="14" t="s">
        <v>15</v>
      </c>
    </row>
    <row r="52" spans="1:4" ht="30">
      <c r="A52" s="8" t="s">
        <v>71</v>
      </c>
      <c r="B52" s="25">
        <f>B25+B30+B33-B34-B50</f>
        <v>153.55818753952377</v>
      </c>
      <c r="C52" s="25">
        <f>C25+C30+C33-C34-C50</f>
        <v>153.63818753952378</v>
      </c>
      <c r="D52" s="25">
        <f>D25+D30+D33-D34-D50</f>
        <v>153.76818753952378</v>
      </c>
    </row>
    <row r="53" spans="1:4" ht="30">
      <c r="A53" s="9" t="s">
        <v>72</v>
      </c>
      <c r="B53" s="31" t="s">
        <v>15</v>
      </c>
      <c r="C53" s="31" t="s">
        <v>15</v>
      </c>
      <c r="D53" s="31" t="s">
        <v>15</v>
      </c>
    </row>
    <row r="54" spans="1:4">
      <c r="A54" s="2" t="s">
        <v>73</v>
      </c>
      <c r="B54" s="19"/>
      <c r="C54" s="19"/>
      <c r="D54" s="19"/>
    </row>
    <row r="55" spans="1:4" ht="16.5" customHeight="1">
      <c r="A55" s="5" t="s">
        <v>74</v>
      </c>
      <c r="B55" s="29">
        <v>7</v>
      </c>
      <c r="C55" s="29">
        <v>7</v>
      </c>
      <c r="D55" s="29">
        <v>7</v>
      </c>
    </row>
    <row r="56" spans="1:4" ht="30">
      <c r="A56" s="5" t="s">
        <v>75</v>
      </c>
      <c r="B56" s="29">
        <v>7.56</v>
      </c>
      <c r="C56" s="29">
        <v>7.56</v>
      </c>
      <c r="D56" s="29">
        <v>7.56</v>
      </c>
    </row>
    <row r="57" spans="1:4" ht="30">
      <c r="A57" s="4" t="s">
        <v>76</v>
      </c>
      <c r="B57" s="35" t="s">
        <v>15</v>
      </c>
      <c r="C57" s="35" t="s">
        <v>15</v>
      </c>
      <c r="D57" s="35" t="s">
        <v>15</v>
      </c>
    </row>
    <row r="58" spans="1:4" ht="15">
      <c r="A58" s="5" t="s">
        <v>77</v>
      </c>
      <c r="B58" s="29">
        <v>0</v>
      </c>
      <c r="C58" s="29">
        <v>0</v>
      </c>
      <c r="D58" s="29">
        <v>0</v>
      </c>
    </row>
    <row r="59" spans="1:4" ht="15">
      <c r="A59" s="5" t="s">
        <v>78</v>
      </c>
      <c r="B59" s="29">
        <v>26.25</v>
      </c>
      <c r="C59" s="29">
        <v>26.25</v>
      </c>
      <c r="D59" s="29">
        <v>26.25</v>
      </c>
    </row>
    <row r="60" spans="1:4" ht="15">
      <c r="A60" s="5" t="s">
        <v>79</v>
      </c>
      <c r="B60" s="29">
        <v>0</v>
      </c>
      <c r="C60" s="29">
        <v>0</v>
      </c>
      <c r="D60" s="29">
        <v>0</v>
      </c>
    </row>
    <row r="61" spans="1:4" ht="30">
      <c r="A61" s="8" t="s">
        <v>89</v>
      </c>
      <c r="B61" s="25">
        <f>B52-B56+B58-B59+B60</f>
        <v>119.74818753952377</v>
      </c>
      <c r="C61" s="25">
        <f>C52-C56+C58-C59+C60</f>
        <v>119.82818753952378</v>
      </c>
      <c r="D61" s="25">
        <f>D52-D56+D58-D59+D60</f>
        <v>119.95818753952378</v>
      </c>
    </row>
    <row r="62" spans="1:4" ht="30">
      <c r="A62" s="9" t="s">
        <v>90</v>
      </c>
      <c r="B62" s="31" t="s">
        <v>15</v>
      </c>
      <c r="C62" s="31" t="s">
        <v>15</v>
      </c>
      <c r="D62" s="31" t="s">
        <v>15</v>
      </c>
    </row>
    <row r="63" spans="1:4">
      <c r="C63" s="36"/>
      <c r="D63" s="36"/>
    </row>
    <row r="64" spans="1:4" ht="15">
      <c r="A64" s="8" t="s">
        <v>82</v>
      </c>
      <c r="B64" s="25">
        <f>B17+B22-B50+B21+B33</f>
        <v>148.78697499232715</v>
      </c>
      <c r="C64" s="25">
        <f>C17+C22-C50+C21+C33</f>
        <v>148.86697499232716</v>
      </c>
      <c r="D64" s="25">
        <f>D17+D22-D50+D21+D33</f>
        <v>148.99697499232715</v>
      </c>
    </row>
    <row r="65" spans="1:4" ht="15">
      <c r="A65" s="9" t="s">
        <v>83</v>
      </c>
      <c r="B65" s="31" t="s">
        <v>15</v>
      </c>
      <c r="C65" s="31" t="s">
        <v>15</v>
      </c>
      <c r="D65" s="31" t="s">
        <v>15</v>
      </c>
    </row>
  </sheetData>
  <mergeCells count="1">
    <mergeCell ref="B1:D1"/>
  </mergeCells>
  <phoneticPr fontId="5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4" customWidth="1"/>
    <col min="2" max="2" width="15.625" style="36" customWidth="1"/>
    <col min="3" max="3" width="12.625" style="36" bestFit="1" customWidth="1"/>
    <col min="4" max="4" width="13.5" style="36" bestFit="1" customWidth="1"/>
    <col min="5" max="5" width="14.625" style="34" bestFit="1" customWidth="1"/>
    <col min="6" max="16384" width="9" style="34"/>
  </cols>
  <sheetData>
    <row r="1" spans="1:5" ht="14.25" customHeight="1">
      <c r="A1" s="1"/>
      <c r="B1" s="79" t="s">
        <v>93</v>
      </c>
      <c r="C1" s="79"/>
      <c r="D1" s="79"/>
      <c r="E1" s="79"/>
    </row>
    <row r="2" spans="1:5" ht="57">
      <c r="A2" s="2" t="s">
        <v>10</v>
      </c>
      <c r="B2" s="30" t="s">
        <v>85</v>
      </c>
      <c r="C2" s="33" t="s">
        <v>97</v>
      </c>
      <c r="D2" s="46" t="s">
        <v>127</v>
      </c>
      <c r="E2" s="46" t="s">
        <v>128</v>
      </c>
    </row>
    <row r="3" spans="1:5" ht="15">
      <c r="A3" s="3" t="s">
        <v>11</v>
      </c>
      <c r="B3" s="14">
        <v>2.6</v>
      </c>
      <c r="C3" s="14">
        <v>2.6</v>
      </c>
      <c r="D3" s="14">
        <v>2.6</v>
      </c>
      <c r="E3" s="14">
        <v>2.6</v>
      </c>
    </row>
    <row r="4" spans="1:5" ht="15">
      <c r="A4" s="3" t="s">
        <v>13</v>
      </c>
      <c r="B4" s="14">
        <v>100</v>
      </c>
      <c r="C4" s="14">
        <v>100</v>
      </c>
      <c r="D4" s="14">
        <v>100</v>
      </c>
      <c r="E4" s="14">
        <v>100</v>
      </c>
    </row>
    <row r="5" spans="1:5" ht="15">
      <c r="A5" s="3" t="s">
        <v>14</v>
      </c>
      <c r="B5" s="35" t="s">
        <v>15</v>
      </c>
      <c r="C5" s="35" t="s">
        <v>15</v>
      </c>
      <c r="D5" s="35" t="s">
        <v>15</v>
      </c>
      <c r="E5" s="35" t="s">
        <v>15</v>
      </c>
    </row>
    <row r="6" spans="1:5" ht="15">
      <c r="A6" s="3" t="s">
        <v>16</v>
      </c>
      <c r="B6" s="14">
        <v>1000000</v>
      </c>
      <c r="C6" s="14">
        <v>1000000</v>
      </c>
      <c r="D6" s="14">
        <v>1000000</v>
      </c>
      <c r="E6" s="14">
        <v>500000</v>
      </c>
    </row>
    <row r="7" spans="1:5" ht="15">
      <c r="A7" s="3" t="s">
        <v>17</v>
      </c>
      <c r="B7" s="35" t="s">
        <v>15</v>
      </c>
      <c r="C7" s="35" t="s">
        <v>15</v>
      </c>
      <c r="D7" s="35" t="s">
        <v>15</v>
      </c>
      <c r="E7" s="35" t="s">
        <v>15</v>
      </c>
    </row>
    <row r="8" spans="1:5" ht="15">
      <c r="A8" s="3" t="s">
        <v>18</v>
      </c>
      <c r="B8" s="18">
        <v>0.1</v>
      </c>
      <c r="C8" s="18">
        <v>0.1</v>
      </c>
      <c r="D8" s="18">
        <v>0.1</v>
      </c>
      <c r="E8" s="18">
        <v>0.1</v>
      </c>
    </row>
    <row r="9" spans="1:5" ht="15">
      <c r="A9" s="3" t="s">
        <v>19</v>
      </c>
      <c r="B9" s="14" t="s">
        <v>20</v>
      </c>
      <c r="C9" s="14" t="s">
        <v>20</v>
      </c>
      <c r="D9" s="14" t="s">
        <v>20</v>
      </c>
      <c r="E9" s="14" t="s">
        <v>20</v>
      </c>
    </row>
    <row r="10" spans="1:5" ht="15">
      <c r="A10" s="3" t="s">
        <v>21</v>
      </c>
      <c r="B10" s="14">
        <v>3</v>
      </c>
      <c r="C10" s="14">
        <v>3</v>
      </c>
      <c r="D10" s="14">
        <v>3</v>
      </c>
      <c r="E10" s="14">
        <v>3</v>
      </c>
    </row>
    <row r="11" spans="1:5">
      <c r="A11" s="2" t="s">
        <v>22</v>
      </c>
      <c r="B11" s="19"/>
      <c r="C11" s="19"/>
      <c r="D11" s="19"/>
      <c r="E11" s="19"/>
    </row>
    <row r="12" spans="1:5" ht="15" customHeight="1">
      <c r="A12" s="3" t="s">
        <v>23</v>
      </c>
      <c r="B12" s="14">
        <v>1</v>
      </c>
      <c r="C12" s="14">
        <v>1</v>
      </c>
      <c r="D12" s="14">
        <v>1</v>
      </c>
      <c r="E12" s="14">
        <v>1</v>
      </c>
    </row>
    <row r="13" spans="1:5" ht="15">
      <c r="A13" s="3" t="s">
        <v>24</v>
      </c>
      <c r="B13" s="14">
        <v>64</v>
      </c>
      <c r="C13" s="14">
        <v>64</v>
      </c>
      <c r="D13" s="14">
        <v>64</v>
      </c>
      <c r="E13" s="14">
        <v>64</v>
      </c>
    </row>
    <row r="14" spans="1:5" ht="15">
      <c r="A14" s="4" t="s">
        <v>25</v>
      </c>
      <c r="B14" s="14">
        <v>1</v>
      </c>
      <c r="C14" s="14">
        <v>1</v>
      </c>
      <c r="D14" s="14">
        <v>1</v>
      </c>
      <c r="E14" s="14">
        <v>1</v>
      </c>
    </row>
    <row r="15" spans="1:5" ht="15">
      <c r="A15" s="3" t="s">
        <v>26</v>
      </c>
      <c r="B15" s="14" t="s">
        <v>15</v>
      </c>
      <c r="C15" s="14" t="s">
        <v>15</v>
      </c>
      <c r="D15" s="14" t="s">
        <v>15</v>
      </c>
      <c r="E15" s="14" t="s">
        <v>15</v>
      </c>
    </row>
    <row r="16" spans="1:5" ht="15">
      <c r="A16" s="3" t="s">
        <v>27</v>
      </c>
      <c r="B16" s="14">
        <v>23</v>
      </c>
      <c r="C16" s="14">
        <v>23</v>
      </c>
      <c r="D16" s="14">
        <v>23</v>
      </c>
      <c r="E16" s="14">
        <v>23</v>
      </c>
    </row>
    <row r="17" spans="1:5" ht="30">
      <c r="A17" s="3" t="s">
        <v>29</v>
      </c>
      <c r="B17" s="14">
        <v>23</v>
      </c>
      <c r="C17" s="14">
        <v>23</v>
      </c>
      <c r="D17" s="14">
        <v>23</v>
      </c>
      <c r="E17" s="14">
        <v>23</v>
      </c>
    </row>
    <row r="18" spans="1:5" ht="45">
      <c r="A18" s="4" t="s">
        <v>30</v>
      </c>
      <c r="B18" s="14">
        <f t="shared" ref="B18:E18" si="0">B19+10*LOG10(B12/B14)-B20</f>
        <v>0</v>
      </c>
      <c r="C18" s="14">
        <f t="shared" ref="C18:D18" si="1">C19+10*LOG10(C12/C14)-C20</f>
        <v>0</v>
      </c>
      <c r="D18" s="14">
        <f t="shared" si="1"/>
        <v>0</v>
      </c>
      <c r="E18" s="14">
        <f t="shared" si="0"/>
        <v>0</v>
      </c>
    </row>
    <row r="19" spans="1:5" ht="15">
      <c r="A19" s="3" t="s">
        <v>31</v>
      </c>
      <c r="B19" s="14">
        <v>0</v>
      </c>
      <c r="C19" s="48">
        <v>0</v>
      </c>
      <c r="D19" s="48">
        <v>0</v>
      </c>
      <c r="E19" s="48">
        <v>0</v>
      </c>
    </row>
    <row r="20" spans="1:5" ht="45">
      <c r="A20" s="4" t="s">
        <v>32</v>
      </c>
      <c r="B20" s="14">
        <v>0</v>
      </c>
      <c r="C20" s="14">
        <v>0</v>
      </c>
      <c r="D20" s="14">
        <v>0</v>
      </c>
      <c r="E20" s="14">
        <v>0</v>
      </c>
    </row>
    <row r="21" spans="1:5" ht="61.5" customHeight="1">
      <c r="A21" s="4" t="s">
        <v>33</v>
      </c>
      <c r="B21" s="14">
        <v>0</v>
      </c>
      <c r="C21" s="14">
        <v>0</v>
      </c>
      <c r="D21" s="14">
        <v>0</v>
      </c>
      <c r="E21" s="14">
        <v>0</v>
      </c>
    </row>
    <row r="22" spans="1:5" ht="15">
      <c r="A22" s="3" t="s">
        <v>35</v>
      </c>
      <c r="B22" s="14">
        <v>0</v>
      </c>
      <c r="C22" s="14">
        <v>0</v>
      </c>
      <c r="D22" s="14">
        <v>0</v>
      </c>
      <c r="E22" s="14">
        <v>0</v>
      </c>
    </row>
    <row r="23" spans="1:5" ht="15">
      <c r="A23" s="3" t="s">
        <v>37</v>
      </c>
      <c r="B23" s="14">
        <v>0</v>
      </c>
      <c r="C23" s="14">
        <v>0</v>
      </c>
      <c r="D23" s="14">
        <v>0</v>
      </c>
      <c r="E23" s="14">
        <v>0</v>
      </c>
    </row>
    <row r="24" spans="1:5" ht="30">
      <c r="A24" s="3" t="s">
        <v>38</v>
      </c>
      <c r="B24" s="14">
        <v>1</v>
      </c>
      <c r="C24" s="14">
        <v>1</v>
      </c>
      <c r="D24" s="14">
        <v>1</v>
      </c>
      <c r="E24" s="14">
        <v>1</v>
      </c>
    </row>
    <row r="25" spans="1:5" ht="15">
      <c r="A25" s="3" t="s">
        <v>39</v>
      </c>
      <c r="B25" s="35" t="s">
        <v>15</v>
      </c>
      <c r="C25" s="35" t="s">
        <v>15</v>
      </c>
      <c r="D25" s="35" t="s">
        <v>15</v>
      </c>
      <c r="E25" s="35" t="s">
        <v>15</v>
      </c>
    </row>
    <row r="26" spans="1:5" ht="15">
      <c r="A26" s="3" t="s">
        <v>41</v>
      </c>
      <c r="B26" s="14">
        <f t="shared" ref="B26:E26" si="2">B17+B18+B21-B23-B24</f>
        <v>22</v>
      </c>
      <c r="C26" s="14">
        <f t="shared" ref="C26:D26" si="3">C17+C18+C21-C23-C24</f>
        <v>22</v>
      </c>
      <c r="D26" s="14">
        <f t="shared" si="3"/>
        <v>22</v>
      </c>
      <c r="E26" s="14">
        <f t="shared" si="2"/>
        <v>22</v>
      </c>
    </row>
    <row r="27" spans="1:5">
      <c r="A27" s="2" t="s">
        <v>42</v>
      </c>
      <c r="B27" s="19"/>
      <c r="C27" s="19"/>
      <c r="D27" s="19"/>
      <c r="E27" s="19"/>
    </row>
    <row r="28" spans="1:5" ht="15">
      <c r="A28" s="3" t="s">
        <v>91</v>
      </c>
      <c r="B28" s="14">
        <v>192</v>
      </c>
      <c r="C28" s="14">
        <v>192</v>
      </c>
      <c r="D28" s="14">
        <v>192</v>
      </c>
      <c r="E28" s="14">
        <v>192</v>
      </c>
    </row>
    <row r="29" spans="1:5" ht="15">
      <c r="A29" s="5" t="s">
        <v>44</v>
      </c>
      <c r="B29" s="29">
        <v>4</v>
      </c>
      <c r="C29" s="29">
        <v>4</v>
      </c>
      <c r="D29" s="29">
        <v>4</v>
      </c>
      <c r="E29" s="29">
        <v>4</v>
      </c>
    </row>
    <row r="30" spans="1:5" ht="45">
      <c r="A30" s="3" t="s">
        <v>45</v>
      </c>
      <c r="B30" s="14">
        <f t="shared" ref="B30:E30" si="4">B31+10*LOG10(B28/B13)-B32</f>
        <v>8.7712125471966242</v>
      </c>
      <c r="C30" s="14">
        <f t="shared" ref="C30:D30" si="5">C31+10*LOG10(C28/C13)-C32</f>
        <v>8.7712125471966242</v>
      </c>
      <c r="D30" s="14">
        <f t="shared" si="5"/>
        <v>8.7712125471966242</v>
      </c>
      <c r="E30" s="14">
        <f t="shared" si="4"/>
        <v>8.7712125471966242</v>
      </c>
    </row>
    <row r="31" spans="1:5" ht="15">
      <c r="A31" s="3" t="s">
        <v>46</v>
      </c>
      <c r="B31" s="14">
        <v>8</v>
      </c>
      <c r="C31" s="14">
        <v>8</v>
      </c>
      <c r="D31" s="14">
        <v>8</v>
      </c>
      <c r="E31" s="14">
        <v>8</v>
      </c>
    </row>
    <row r="32" spans="1:5" ht="45">
      <c r="A32" s="5" t="s">
        <v>47</v>
      </c>
      <c r="B32" s="29">
        <v>4</v>
      </c>
      <c r="C32" s="29">
        <v>4</v>
      </c>
      <c r="D32" s="29">
        <v>4</v>
      </c>
      <c r="E32" s="29">
        <v>4</v>
      </c>
    </row>
    <row r="33" spans="1:5" ht="28.5">
      <c r="A33" s="6" t="s">
        <v>86</v>
      </c>
      <c r="B33" s="20">
        <v>9</v>
      </c>
      <c r="C33" s="20">
        <v>9</v>
      </c>
      <c r="D33" s="20">
        <v>9</v>
      </c>
      <c r="E33" s="20">
        <v>9</v>
      </c>
    </row>
    <row r="34" spans="1:5" ht="30">
      <c r="A34" s="3" t="s">
        <v>48</v>
      </c>
      <c r="B34" s="14">
        <v>3</v>
      </c>
      <c r="C34" s="14">
        <v>3</v>
      </c>
      <c r="D34" s="14">
        <v>3</v>
      </c>
      <c r="E34" s="14">
        <v>3</v>
      </c>
    </row>
    <row r="35" spans="1:5" ht="15">
      <c r="A35" s="3" t="s">
        <v>49</v>
      </c>
      <c r="B35" s="14">
        <v>5</v>
      </c>
      <c r="C35" s="14">
        <v>5</v>
      </c>
      <c r="D35" s="14">
        <v>5</v>
      </c>
      <c r="E35" s="14">
        <v>5</v>
      </c>
    </row>
    <row r="36" spans="1:5" ht="15">
      <c r="A36" s="3" t="s">
        <v>50</v>
      </c>
      <c r="B36" s="14">
        <v>-174</v>
      </c>
      <c r="C36" s="14">
        <v>-174</v>
      </c>
      <c r="D36" s="14">
        <v>-174</v>
      </c>
      <c r="E36" s="14">
        <v>-174</v>
      </c>
    </row>
    <row r="37" spans="1:5" ht="15">
      <c r="A37" s="4" t="s">
        <v>51</v>
      </c>
      <c r="B37" s="14" t="s">
        <v>15</v>
      </c>
      <c r="C37" s="14" t="s">
        <v>15</v>
      </c>
      <c r="D37" s="14" t="s">
        <v>15</v>
      </c>
      <c r="E37" s="14" t="s">
        <v>15</v>
      </c>
    </row>
    <row r="38" spans="1:5" ht="15">
      <c r="A38" s="5" t="s">
        <v>53</v>
      </c>
      <c r="B38" s="29">
        <v>-999</v>
      </c>
      <c r="C38" s="29">
        <v>-999</v>
      </c>
      <c r="D38" s="29">
        <v>-999</v>
      </c>
      <c r="E38" s="29">
        <v>-999</v>
      </c>
    </row>
    <row r="39" spans="1:5" ht="30">
      <c r="A39" s="3" t="s">
        <v>54</v>
      </c>
      <c r="B39" s="35" t="s">
        <v>15</v>
      </c>
      <c r="C39" s="35" t="s">
        <v>15</v>
      </c>
      <c r="D39" s="35" t="s">
        <v>15</v>
      </c>
      <c r="E39" s="35" t="s">
        <v>15</v>
      </c>
    </row>
    <row r="40" spans="1:5" ht="30">
      <c r="A40" s="3" t="s">
        <v>88</v>
      </c>
      <c r="B40" s="14">
        <f t="shared" ref="B40:E40" si="6">10*LOG10(10^((B35+B36)/10)+10^(B38/10))</f>
        <v>-169.00000000000003</v>
      </c>
      <c r="C40" s="14">
        <f t="shared" ref="C40:D40" si="7">10*LOG10(10^((C35+C36)/10)+10^(C38/10))</f>
        <v>-169.00000000000003</v>
      </c>
      <c r="D40" s="14">
        <f t="shared" si="7"/>
        <v>-169.00000000000003</v>
      </c>
      <c r="E40" s="14">
        <f t="shared" si="6"/>
        <v>-169.00000000000003</v>
      </c>
    </row>
    <row r="41" spans="1:5" ht="15">
      <c r="A41" s="7" t="s">
        <v>56</v>
      </c>
      <c r="B41" s="14" t="s">
        <v>15</v>
      </c>
      <c r="C41" s="14" t="s">
        <v>15</v>
      </c>
      <c r="D41" s="14" t="s">
        <v>15</v>
      </c>
      <c r="E41" s="14" t="s">
        <v>15</v>
      </c>
    </row>
    <row r="42" spans="1:5" ht="15">
      <c r="A42" s="6" t="s">
        <v>58</v>
      </c>
      <c r="B42" s="20">
        <f t="shared" ref="B42:C42" si="8">30*360*1000</f>
        <v>10800000</v>
      </c>
      <c r="C42" s="20">
        <f t="shared" si="8"/>
        <v>10800000</v>
      </c>
      <c r="D42" s="20">
        <f>11*360*1000</f>
        <v>3960000</v>
      </c>
      <c r="E42" s="20">
        <f>11*360*1000</f>
        <v>3960000</v>
      </c>
    </row>
    <row r="43" spans="1:5" ht="15">
      <c r="A43" s="3" t="s">
        <v>59</v>
      </c>
      <c r="B43" s="35" t="s">
        <v>15</v>
      </c>
      <c r="C43" s="35" t="s">
        <v>15</v>
      </c>
      <c r="D43" s="35" t="s">
        <v>15</v>
      </c>
      <c r="E43" s="35" t="s">
        <v>15</v>
      </c>
    </row>
    <row r="44" spans="1:5" ht="15">
      <c r="A44" s="3" t="s">
        <v>60</v>
      </c>
      <c r="B44" s="14">
        <f t="shared" ref="B44:E44" si="9">B40+10*LOG10(B42)</f>
        <v>-98.66576244513054</v>
      </c>
      <c r="C44" s="14">
        <f t="shared" ref="C44:D44" si="10">C40+10*LOG10(C42)</f>
        <v>-98.66576244513054</v>
      </c>
      <c r="D44" s="14">
        <f t="shared" si="10"/>
        <v>-103.0230481407449</v>
      </c>
      <c r="E44" s="14">
        <f t="shared" si="9"/>
        <v>-103.0230481407449</v>
      </c>
    </row>
    <row r="45" spans="1:5" ht="15">
      <c r="A45" s="7" t="s">
        <v>61</v>
      </c>
      <c r="B45" s="14" t="s">
        <v>15</v>
      </c>
      <c r="C45" s="14" t="s">
        <v>15</v>
      </c>
      <c r="D45" s="14" t="s">
        <v>15</v>
      </c>
      <c r="E45" s="14" t="s">
        <v>15</v>
      </c>
    </row>
    <row r="46" spans="1:5" ht="15">
      <c r="A46" s="6" t="s">
        <v>63</v>
      </c>
      <c r="B46" s="29">
        <v>-3.9</v>
      </c>
      <c r="C46" s="29">
        <v>-3.9</v>
      </c>
      <c r="D46" s="29">
        <v>3.3</v>
      </c>
      <c r="E46" s="29">
        <v>-2.4</v>
      </c>
    </row>
    <row r="47" spans="1:5" ht="15">
      <c r="A47" s="3" t="s">
        <v>64</v>
      </c>
      <c r="B47" s="14">
        <v>2</v>
      </c>
      <c r="C47" s="14">
        <v>2</v>
      </c>
      <c r="D47" s="14">
        <v>2</v>
      </c>
      <c r="E47" s="14">
        <v>2</v>
      </c>
    </row>
    <row r="48" spans="1:5" ht="30">
      <c r="A48" s="3" t="s">
        <v>65</v>
      </c>
      <c r="B48" s="14" t="s">
        <v>15</v>
      </c>
      <c r="C48" s="14" t="s">
        <v>15</v>
      </c>
      <c r="D48" s="14" t="s">
        <v>15</v>
      </c>
      <c r="E48" s="14" t="s">
        <v>15</v>
      </c>
    </row>
    <row r="49" spans="1:5" ht="33.75" customHeight="1">
      <c r="A49" s="3" t="s">
        <v>67</v>
      </c>
      <c r="B49" s="14">
        <v>0</v>
      </c>
      <c r="C49" s="14">
        <v>0</v>
      </c>
      <c r="D49" s="14">
        <v>0</v>
      </c>
      <c r="E49" s="14">
        <v>0</v>
      </c>
    </row>
    <row r="50" spans="1:5" ht="30">
      <c r="A50" s="3" t="s">
        <v>68</v>
      </c>
      <c r="B50" s="35" t="s">
        <v>15</v>
      </c>
      <c r="C50" s="35" t="s">
        <v>15</v>
      </c>
      <c r="D50" s="35" t="s">
        <v>15</v>
      </c>
      <c r="E50" s="35" t="s">
        <v>15</v>
      </c>
    </row>
    <row r="51" spans="1:5" ht="30">
      <c r="A51" s="3" t="s">
        <v>70</v>
      </c>
      <c r="B51" s="14">
        <f t="shared" ref="B51:E51" si="11">B44+B46+B47-B49</f>
        <v>-100.56576244513055</v>
      </c>
      <c r="C51" s="14">
        <f t="shared" ref="C51:D51" si="12">C44+C46+C47-C49</f>
        <v>-100.56576244513055</v>
      </c>
      <c r="D51" s="14">
        <f t="shared" si="12"/>
        <v>-97.723048140744908</v>
      </c>
      <c r="E51" s="14">
        <f t="shared" si="11"/>
        <v>-103.42304814074491</v>
      </c>
    </row>
    <row r="52" spans="1:5" ht="30">
      <c r="A52" s="9" t="s">
        <v>71</v>
      </c>
      <c r="B52" s="31" t="s">
        <v>15</v>
      </c>
      <c r="C52" s="31" t="s">
        <v>15</v>
      </c>
      <c r="D52" s="31" t="s">
        <v>15</v>
      </c>
      <c r="E52" s="31" t="s">
        <v>15</v>
      </c>
    </row>
    <row r="53" spans="1:5" ht="30">
      <c r="A53" s="8" t="s">
        <v>72</v>
      </c>
      <c r="B53" s="25">
        <f t="shared" ref="B53:E53" si="13">B26+B30+B33-B34-B51</f>
        <v>137.33697499232716</v>
      </c>
      <c r="C53" s="25">
        <f t="shared" ref="C53:D53" si="14">C26+C30+C33-C34-C51</f>
        <v>137.33697499232716</v>
      </c>
      <c r="D53" s="25">
        <f t="shared" si="14"/>
        <v>134.49426068794153</v>
      </c>
      <c r="E53" s="25">
        <f t="shared" si="13"/>
        <v>140.19426068794155</v>
      </c>
    </row>
    <row r="54" spans="1:5">
      <c r="A54" s="2" t="s">
        <v>73</v>
      </c>
      <c r="B54" s="19"/>
      <c r="C54" s="19"/>
      <c r="D54" s="19"/>
      <c r="E54" s="19"/>
    </row>
    <row r="55" spans="1:5" ht="16.5" customHeight="1">
      <c r="A55" s="5" t="s">
        <v>74</v>
      </c>
      <c r="B55" s="29">
        <v>7</v>
      </c>
      <c r="C55" s="29">
        <v>7</v>
      </c>
      <c r="D55" s="29">
        <v>7</v>
      </c>
      <c r="E55" s="29">
        <v>7</v>
      </c>
    </row>
    <row r="56" spans="1:5" ht="30">
      <c r="A56" s="4" t="s">
        <v>75</v>
      </c>
      <c r="B56" s="35" t="s">
        <v>15</v>
      </c>
      <c r="C56" s="35" t="s">
        <v>15</v>
      </c>
      <c r="D56" s="35" t="s">
        <v>15</v>
      </c>
      <c r="E56" s="35" t="s">
        <v>15</v>
      </c>
    </row>
    <row r="57" spans="1:5" ht="30">
      <c r="A57" s="5" t="s">
        <v>76</v>
      </c>
      <c r="B57" s="29">
        <v>4.4800000000000004</v>
      </c>
      <c r="C57" s="29">
        <v>4.4800000000000004</v>
      </c>
      <c r="D57" s="29">
        <v>4.4800000000000004</v>
      </c>
      <c r="E57" s="29">
        <v>4.4800000000000004</v>
      </c>
    </row>
    <row r="58" spans="1:5" ht="15">
      <c r="A58" s="5" t="s">
        <v>77</v>
      </c>
      <c r="B58" s="29">
        <v>0</v>
      </c>
      <c r="C58" s="29">
        <v>0</v>
      </c>
      <c r="D58" s="29">
        <v>0</v>
      </c>
      <c r="E58" s="29">
        <v>0</v>
      </c>
    </row>
    <row r="59" spans="1:5" ht="15">
      <c r="A59" s="5" t="s">
        <v>78</v>
      </c>
      <c r="B59" s="29">
        <v>26.25</v>
      </c>
      <c r="C59" s="29">
        <v>26.25</v>
      </c>
      <c r="D59" s="29">
        <v>26.25</v>
      </c>
      <c r="E59" s="29">
        <v>26.25</v>
      </c>
    </row>
    <row r="60" spans="1:5" ht="15">
      <c r="A60" s="5" t="s">
        <v>79</v>
      </c>
      <c r="B60" s="29">
        <v>0</v>
      </c>
      <c r="C60" s="29">
        <v>0</v>
      </c>
      <c r="D60" s="29">
        <v>0</v>
      </c>
      <c r="E60" s="29">
        <v>0</v>
      </c>
    </row>
    <row r="61" spans="1:5" ht="30">
      <c r="A61" s="9" t="s">
        <v>89</v>
      </c>
      <c r="B61" s="31" t="s">
        <v>15</v>
      </c>
      <c r="C61" s="31" t="s">
        <v>15</v>
      </c>
      <c r="D61" s="31" t="s">
        <v>15</v>
      </c>
      <c r="E61" s="31" t="s">
        <v>15</v>
      </c>
    </row>
    <row r="62" spans="1:5" ht="30">
      <c r="A62" s="8" t="s">
        <v>90</v>
      </c>
      <c r="B62" s="25">
        <f t="shared" ref="B62:E62" si="15">B53-B57+B58-B59+B60</f>
        <v>106.60697499232717</v>
      </c>
      <c r="C62" s="25">
        <f t="shared" ref="C62:D62" si="16">C53-C57+C58-C59+C60</f>
        <v>106.60697499232717</v>
      </c>
      <c r="D62" s="25">
        <f t="shared" si="16"/>
        <v>103.76426068794154</v>
      </c>
      <c r="E62" s="25">
        <f t="shared" si="15"/>
        <v>109.46426068794156</v>
      </c>
    </row>
    <row r="63" spans="1:5">
      <c r="B63" s="37"/>
      <c r="C63" s="37"/>
      <c r="D63" s="37"/>
      <c r="E63" s="37"/>
    </row>
    <row r="64" spans="1:5" ht="15">
      <c r="A64" s="9" t="s">
        <v>82</v>
      </c>
      <c r="B64" s="31" t="s">
        <v>15</v>
      </c>
      <c r="C64" s="31" t="s">
        <v>15</v>
      </c>
      <c r="D64" s="31" t="s">
        <v>15</v>
      </c>
      <c r="E64" s="31" t="s">
        <v>15</v>
      </c>
    </row>
    <row r="65" spans="1:5" ht="15">
      <c r="A65" s="8" t="s">
        <v>83</v>
      </c>
      <c r="B65" s="25">
        <f t="shared" ref="B65:E65" si="17">B17-B23-B51+B21+B33</f>
        <v>132.56576244513053</v>
      </c>
      <c r="C65" s="25">
        <f t="shared" ref="C65:D65" si="18">C17-C23-C51+C21+C33</f>
        <v>132.56576244513053</v>
      </c>
      <c r="D65" s="25">
        <f t="shared" si="18"/>
        <v>129.72304814074491</v>
      </c>
      <c r="E65" s="25">
        <f t="shared" si="17"/>
        <v>135.42304814074492</v>
      </c>
    </row>
  </sheetData>
  <mergeCells count="1">
    <mergeCell ref="B1:E1"/>
  </mergeCells>
  <phoneticPr fontId="5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65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34" customWidth="1"/>
    <col min="2" max="2" width="15.625" style="36" customWidth="1"/>
    <col min="3" max="4" width="15.625" style="34" customWidth="1"/>
    <col min="5" max="16384" width="9" style="34"/>
  </cols>
  <sheetData>
    <row r="1" spans="1:4" ht="14.25" customHeight="1">
      <c r="A1" s="1"/>
      <c r="B1" s="79" t="s">
        <v>93</v>
      </c>
      <c r="C1" s="79"/>
      <c r="D1" s="79"/>
    </row>
    <row r="2" spans="1:4" ht="42.75">
      <c r="A2" s="2" t="s">
        <v>10</v>
      </c>
      <c r="B2" s="30" t="s">
        <v>85</v>
      </c>
      <c r="C2" s="33" t="s">
        <v>97</v>
      </c>
      <c r="D2" s="46" t="s">
        <v>125</v>
      </c>
    </row>
    <row r="3" spans="1:4" ht="15">
      <c r="A3" s="3" t="s">
        <v>11</v>
      </c>
      <c r="B3" s="14">
        <v>2.6</v>
      </c>
      <c r="C3" s="14">
        <v>2.6</v>
      </c>
      <c r="D3" s="14">
        <v>2.6</v>
      </c>
    </row>
    <row r="4" spans="1:4" ht="15">
      <c r="A4" s="3" t="s">
        <v>13</v>
      </c>
      <c r="B4" s="14">
        <v>100</v>
      </c>
      <c r="C4" s="14">
        <v>100</v>
      </c>
      <c r="D4" s="14">
        <v>100</v>
      </c>
    </row>
    <row r="5" spans="1:4" ht="15">
      <c r="A5" s="3" t="s">
        <v>14</v>
      </c>
      <c r="B5" s="35" t="s">
        <v>15</v>
      </c>
      <c r="C5" s="35" t="s">
        <v>15</v>
      </c>
      <c r="D5" s="35" t="s">
        <v>15</v>
      </c>
    </row>
    <row r="6" spans="1:4" ht="15">
      <c r="A6" s="3" t="s">
        <v>16</v>
      </c>
      <c r="B6" s="35" t="s">
        <v>15</v>
      </c>
      <c r="C6" s="35" t="s">
        <v>15</v>
      </c>
      <c r="D6" s="35" t="s">
        <v>15</v>
      </c>
    </row>
    <row r="7" spans="1:4" ht="15">
      <c r="A7" s="3" t="s">
        <v>17</v>
      </c>
      <c r="B7" s="35" t="s">
        <v>15</v>
      </c>
      <c r="C7" s="35" t="s">
        <v>15</v>
      </c>
      <c r="D7" s="35" t="s">
        <v>15</v>
      </c>
    </row>
    <row r="8" spans="1:4" ht="15">
      <c r="A8" s="3" t="s">
        <v>18</v>
      </c>
      <c r="B8" s="18">
        <v>0.1</v>
      </c>
      <c r="C8" s="18">
        <v>0.1</v>
      </c>
      <c r="D8" s="18">
        <v>0.1</v>
      </c>
    </row>
    <row r="9" spans="1:4" ht="15">
      <c r="A9" s="3" t="s">
        <v>19</v>
      </c>
      <c r="B9" s="14" t="s">
        <v>20</v>
      </c>
      <c r="C9" s="14" t="s">
        <v>20</v>
      </c>
      <c r="D9" s="14" t="s">
        <v>20</v>
      </c>
    </row>
    <row r="10" spans="1:4" ht="15">
      <c r="A10" s="3" t="s">
        <v>21</v>
      </c>
      <c r="B10" s="14">
        <v>3</v>
      </c>
      <c r="C10" s="14">
        <v>3</v>
      </c>
      <c r="D10" s="14">
        <v>3</v>
      </c>
    </row>
    <row r="11" spans="1:4">
      <c r="A11" s="2" t="s">
        <v>22</v>
      </c>
      <c r="B11" s="19"/>
      <c r="C11" s="19"/>
      <c r="D11" s="19"/>
    </row>
    <row r="12" spans="1:4" ht="15" customHeight="1">
      <c r="A12" s="3" t="s">
        <v>23</v>
      </c>
      <c r="B12" s="14">
        <v>1</v>
      </c>
      <c r="C12" s="14">
        <v>1</v>
      </c>
      <c r="D12" s="14">
        <v>1</v>
      </c>
    </row>
    <row r="13" spans="1:4" ht="15">
      <c r="A13" s="3" t="s">
        <v>24</v>
      </c>
      <c r="B13" s="14">
        <v>64</v>
      </c>
      <c r="C13" s="14">
        <v>64</v>
      </c>
      <c r="D13" s="14">
        <v>64</v>
      </c>
    </row>
    <row r="14" spans="1:4" ht="15">
      <c r="A14" s="4" t="s">
        <v>25</v>
      </c>
      <c r="B14" s="14">
        <v>1</v>
      </c>
      <c r="C14" s="14">
        <v>1</v>
      </c>
      <c r="D14" s="14">
        <v>1</v>
      </c>
    </row>
    <row r="15" spans="1:4" ht="15">
      <c r="A15" s="3" t="s">
        <v>26</v>
      </c>
      <c r="B15" s="14" t="s">
        <v>15</v>
      </c>
      <c r="C15" s="14" t="s">
        <v>15</v>
      </c>
      <c r="D15" s="14" t="s">
        <v>15</v>
      </c>
    </row>
    <row r="16" spans="1:4" ht="15">
      <c r="A16" s="3" t="s">
        <v>27</v>
      </c>
      <c r="B16" s="14">
        <v>23</v>
      </c>
      <c r="C16" s="14">
        <v>23</v>
      </c>
      <c r="D16" s="14">
        <v>23</v>
      </c>
    </row>
    <row r="17" spans="1:4" ht="30">
      <c r="A17" s="3" t="s">
        <v>29</v>
      </c>
      <c r="B17" s="14">
        <v>23</v>
      </c>
      <c r="C17" s="14">
        <v>23</v>
      </c>
      <c r="D17" s="14">
        <v>23</v>
      </c>
    </row>
    <row r="18" spans="1:4" ht="45">
      <c r="A18" s="4" t="s">
        <v>30</v>
      </c>
      <c r="B18" s="14">
        <f t="shared" ref="B18:D18" si="0">B19+10*LOG10(B12/B14)-B20</f>
        <v>0</v>
      </c>
      <c r="C18" s="14">
        <f t="shared" ref="C18" si="1">C19+10*LOG10(C12/C14)-C20</f>
        <v>0</v>
      </c>
      <c r="D18" s="14">
        <f t="shared" si="0"/>
        <v>0</v>
      </c>
    </row>
    <row r="19" spans="1:4" ht="15">
      <c r="A19" s="3" t="s">
        <v>31</v>
      </c>
      <c r="B19" s="14">
        <v>0</v>
      </c>
      <c r="C19" s="48">
        <v>0</v>
      </c>
      <c r="D19" s="48">
        <v>0</v>
      </c>
    </row>
    <row r="20" spans="1:4" ht="45">
      <c r="A20" s="4" t="s">
        <v>32</v>
      </c>
      <c r="B20" s="14">
        <v>0</v>
      </c>
      <c r="C20" s="14">
        <v>0</v>
      </c>
      <c r="D20" s="14">
        <v>0</v>
      </c>
    </row>
    <row r="21" spans="1:4" ht="61.5" customHeight="1">
      <c r="A21" s="4" t="s">
        <v>33</v>
      </c>
      <c r="B21" s="14">
        <v>0</v>
      </c>
      <c r="C21" s="14">
        <v>0</v>
      </c>
      <c r="D21" s="14">
        <v>0</v>
      </c>
    </row>
    <row r="22" spans="1:4" ht="15">
      <c r="A22" s="3" t="s">
        <v>35</v>
      </c>
      <c r="B22" s="14">
        <v>0</v>
      </c>
      <c r="C22" s="14">
        <v>0</v>
      </c>
      <c r="D22" s="14">
        <v>0</v>
      </c>
    </row>
    <row r="23" spans="1:4" ht="15">
      <c r="A23" s="3" t="s">
        <v>37</v>
      </c>
      <c r="B23" s="14">
        <v>0</v>
      </c>
      <c r="C23" s="14">
        <v>0</v>
      </c>
      <c r="D23" s="14">
        <v>0</v>
      </c>
    </row>
    <row r="24" spans="1:4" ht="30">
      <c r="A24" s="3" t="s">
        <v>38</v>
      </c>
      <c r="B24" s="14">
        <v>1</v>
      </c>
      <c r="C24" s="14">
        <v>1</v>
      </c>
      <c r="D24" s="14">
        <v>1</v>
      </c>
    </row>
    <row r="25" spans="1:4" ht="15">
      <c r="A25" s="3" t="s">
        <v>39</v>
      </c>
      <c r="B25" s="35" t="s">
        <v>15</v>
      </c>
      <c r="C25" s="35" t="s">
        <v>15</v>
      </c>
      <c r="D25" s="35" t="s">
        <v>15</v>
      </c>
    </row>
    <row r="26" spans="1:4" ht="15">
      <c r="A26" s="3" t="s">
        <v>41</v>
      </c>
      <c r="B26" s="14">
        <f t="shared" ref="B26:D26" si="2">B17+B18+B21-B23-B24</f>
        <v>22</v>
      </c>
      <c r="C26" s="14">
        <f t="shared" ref="C26" si="3">C17+C18+C21-C23-C24</f>
        <v>22</v>
      </c>
      <c r="D26" s="14">
        <f t="shared" si="2"/>
        <v>22</v>
      </c>
    </row>
    <row r="27" spans="1:4">
      <c r="A27" s="2" t="s">
        <v>42</v>
      </c>
      <c r="B27" s="19"/>
      <c r="C27" s="19"/>
      <c r="D27" s="19"/>
    </row>
    <row r="28" spans="1:4" ht="15">
      <c r="A28" s="3" t="s">
        <v>91</v>
      </c>
      <c r="B28" s="14">
        <v>192</v>
      </c>
      <c r="C28" s="14">
        <v>192</v>
      </c>
      <c r="D28" s="14">
        <v>192</v>
      </c>
    </row>
    <row r="29" spans="1:4" ht="15">
      <c r="A29" s="5" t="s">
        <v>44</v>
      </c>
      <c r="B29" s="29">
        <v>4</v>
      </c>
      <c r="C29" s="29">
        <v>4</v>
      </c>
      <c r="D29" s="29">
        <v>4</v>
      </c>
    </row>
    <row r="30" spans="1:4" ht="45">
      <c r="A30" s="3" t="s">
        <v>45</v>
      </c>
      <c r="B30" s="14">
        <f t="shared" ref="B30:D30" si="4">B31+10*LOG10(B28/B13)-B32</f>
        <v>8.7712125471966242</v>
      </c>
      <c r="C30" s="14">
        <f t="shared" ref="C30" si="5">C31+10*LOG10(C28/C13)-C32</f>
        <v>8.7712125471966242</v>
      </c>
      <c r="D30" s="14">
        <f t="shared" si="4"/>
        <v>8.7712125471966242</v>
      </c>
    </row>
    <row r="31" spans="1:4" ht="15">
      <c r="A31" s="3" t="s">
        <v>46</v>
      </c>
      <c r="B31" s="14">
        <v>8</v>
      </c>
      <c r="C31" s="14">
        <v>8</v>
      </c>
      <c r="D31" s="14">
        <v>8</v>
      </c>
    </row>
    <row r="32" spans="1:4" ht="45">
      <c r="A32" s="5" t="s">
        <v>47</v>
      </c>
      <c r="B32" s="29">
        <v>4</v>
      </c>
      <c r="C32" s="29">
        <v>4</v>
      </c>
      <c r="D32" s="29">
        <v>4</v>
      </c>
    </row>
    <row r="33" spans="1:4" ht="28.5">
      <c r="A33" s="6" t="s">
        <v>86</v>
      </c>
      <c r="B33" s="20">
        <v>9</v>
      </c>
      <c r="C33" s="20">
        <v>9</v>
      </c>
      <c r="D33" s="20">
        <v>9</v>
      </c>
    </row>
    <row r="34" spans="1:4" ht="30">
      <c r="A34" s="3" t="s">
        <v>48</v>
      </c>
      <c r="B34" s="14">
        <v>3</v>
      </c>
      <c r="C34" s="14">
        <v>3</v>
      </c>
      <c r="D34" s="14">
        <v>3</v>
      </c>
    </row>
    <row r="35" spans="1:4" ht="15">
      <c r="A35" s="3" t="s">
        <v>49</v>
      </c>
      <c r="B35" s="14">
        <v>5</v>
      </c>
      <c r="C35" s="14">
        <v>5</v>
      </c>
      <c r="D35" s="14">
        <v>5</v>
      </c>
    </row>
    <row r="36" spans="1:4" ht="15">
      <c r="A36" s="3" t="s">
        <v>50</v>
      </c>
      <c r="B36" s="14">
        <v>-174</v>
      </c>
      <c r="C36" s="14">
        <v>-174</v>
      </c>
      <c r="D36" s="14">
        <v>-174</v>
      </c>
    </row>
    <row r="37" spans="1:4" ht="15">
      <c r="A37" s="4" t="s">
        <v>51</v>
      </c>
      <c r="B37" s="14" t="s">
        <v>15</v>
      </c>
      <c r="C37" s="14" t="s">
        <v>15</v>
      </c>
      <c r="D37" s="14" t="s">
        <v>15</v>
      </c>
    </row>
    <row r="38" spans="1:4" ht="15">
      <c r="A38" s="5" t="s">
        <v>53</v>
      </c>
      <c r="B38" s="29">
        <v>-999</v>
      </c>
      <c r="C38" s="29">
        <v>-999</v>
      </c>
      <c r="D38" s="29">
        <v>-999</v>
      </c>
    </row>
    <row r="39" spans="1:4" ht="30">
      <c r="A39" s="3" t="s">
        <v>54</v>
      </c>
      <c r="B39" s="35" t="s">
        <v>15</v>
      </c>
      <c r="C39" s="35" t="s">
        <v>15</v>
      </c>
      <c r="D39" s="35" t="s">
        <v>15</v>
      </c>
    </row>
    <row r="40" spans="1:4" ht="30">
      <c r="A40" s="3" t="s">
        <v>88</v>
      </c>
      <c r="B40" s="14">
        <f t="shared" ref="B40:D40" si="6">10*LOG10(10^((B35+B36)/10)+10^(B38/10))</f>
        <v>-169.00000000000003</v>
      </c>
      <c r="C40" s="14">
        <f t="shared" ref="C40" si="7">10*LOG10(10^((C35+C36)/10)+10^(C38/10))</f>
        <v>-169.00000000000003</v>
      </c>
      <c r="D40" s="14">
        <f t="shared" si="6"/>
        <v>-169.00000000000003</v>
      </c>
    </row>
    <row r="41" spans="1:4" ht="15">
      <c r="A41" s="7" t="s">
        <v>56</v>
      </c>
      <c r="B41" s="14" t="s">
        <v>15</v>
      </c>
      <c r="C41" s="14" t="s">
        <v>15</v>
      </c>
      <c r="D41" s="14" t="s">
        <v>15</v>
      </c>
    </row>
    <row r="42" spans="1:4" ht="15">
      <c r="A42" s="7" t="s">
        <v>58</v>
      </c>
      <c r="B42" s="29">
        <f t="shared" ref="B42:D42" si="8">2*360*1000</f>
        <v>720000</v>
      </c>
      <c r="C42" s="29">
        <f t="shared" si="8"/>
        <v>720000</v>
      </c>
      <c r="D42" s="29">
        <f t="shared" si="8"/>
        <v>720000</v>
      </c>
    </row>
    <row r="43" spans="1:4" ht="15">
      <c r="A43" s="3" t="s">
        <v>59</v>
      </c>
      <c r="B43" s="35" t="s">
        <v>15</v>
      </c>
      <c r="C43" s="35" t="s">
        <v>15</v>
      </c>
      <c r="D43" s="35" t="s">
        <v>15</v>
      </c>
    </row>
    <row r="44" spans="1:4" ht="15">
      <c r="A44" s="3" t="s">
        <v>60</v>
      </c>
      <c r="B44" s="14">
        <f t="shared" ref="B44:D44" si="9">B40+10*LOG10(B42)</f>
        <v>-110.42667503568734</v>
      </c>
      <c r="C44" s="14">
        <f t="shared" ref="C44" si="10">C40+10*LOG10(C42)</f>
        <v>-110.42667503568734</v>
      </c>
      <c r="D44" s="14">
        <f t="shared" si="9"/>
        <v>-110.42667503568734</v>
      </c>
    </row>
    <row r="45" spans="1:4" ht="15">
      <c r="A45" s="7" t="s">
        <v>61</v>
      </c>
      <c r="B45" s="14" t="s">
        <v>15</v>
      </c>
      <c r="C45" s="14" t="s">
        <v>15</v>
      </c>
      <c r="D45" s="14" t="s">
        <v>15</v>
      </c>
    </row>
    <row r="46" spans="1:4" ht="15">
      <c r="A46" s="6" t="s">
        <v>63</v>
      </c>
      <c r="B46" s="29">
        <v>-6</v>
      </c>
      <c r="C46" s="29">
        <v>-6</v>
      </c>
      <c r="D46" s="29">
        <v>-6</v>
      </c>
    </row>
    <row r="47" spans="1:4" ht="15">
      <c r="A47" s="3" t="s">
        <v>64</v>
      </c>
      <c r="B47" s="14">
        <v>2</v>
      </c>
      <c r="C47" s="14">
        <v>2</v>
      </c>
      <c r="D47" s="14">
        <v>2</v>
      </c>
    </row>
    <row r="48" spans="1:4" ht="30">
      <c r="A48" s="3" t="s">
        <v>65</v>
      </c>
      <c r="B48" s="14" t="s">
        <v>15</v>
      </c>
      <c r="C48" s="14" t="s">
        <v>15</v>
      </c>
      <c r="D48" s="14" t="s">
        <v>15</v>
      </c>
    </row>
    <row r="49" spans="1:4" ht="33.75" customHeight="1">
      <c r="A49" s="3" t="s">
        <v>67</v>
      </c>
      <c r="B49" s="14">
        <v>0</v>
      </c>
      <c r="C49" s="14">
        <v>0</v>
      </c>
      <c r="D49" s="14">
        <v>0</v>
      </c>
    </row>
    <row r="50" spans="1:4" ht="30">
      <c r="A50" s="3" t="s">
        <v>68</v>
      </c>
      <c r="B50" s="35" t="s">
        <v>15</v>
      </c>
      <c r="C50" s="35" t="s">
        <v>15</v>
      </c>
      <c r="D50" s="35" t="s">
        <v>15</v>
      </c>
    </row>
    <row r="51" spans="1:4" ht="30">
      <c r="A51" s="3" t="s">
        <v>70</v>
      </c>
      <c r="B51" s="14">
        <f t="shared" ref="B51:D51" si="11">B44+B46+B47-B49</f>
        <v>-114.42667503568734</v>
      </c>
      <c r="C51" s="14">
        <f t="shared" ref="C51" si="12">C44+C46+C47-C49</f>
        <v>-114.42667503568734</v>
      </c>
      <c r="D51" s="14">
        <f t="shared" si="11"/>
        <v>-114.42667503568734</v>
      </c>
    </row>
    <row r="52" spans="1:4" ht="30">
      <c r="A52" s="9" t="s">
        <v>71</v>
      </c>
      <c r="B52" s="31" t="s">
        <v>15</v>
      </c>
      <c r="C52" s="31" t="s">
        <v>15</v>
      </c>
      <c r="D52" s="31" t="s">
        <v>15</v>
      </c>
    </row>
    <row r="53" spans="1:4" ht="30">
      <c r="A53" s="8" t="s">
        <v>72</v>
      </c>
      <c r="B53" s="25">
        <f t="shared" ref="B53:D53" si="13">B26+B30+B33-B34-B51</f>
        <v>151.19788758288396</v>
      </c>
      <c r="C53" s="25">
        <f t="shared" ref="C53" si="14">C26+C30+C33-C34-C51</f>
        <v>151.19788758288396</v>
      </c>
      <c r="D53" s="25">
        <f t="shared" si="13"/>
        <v>151.19788758288396</v>
      </c>
    </row>
    <row r="54" spans="1:4">
      <c r="A54" s="2" t="s">
        <v>73</v>
      </c>
      <c r="B54" s="19"/>
      <c r="C54" s="19"/>
      <c r="D54" s="19"/>
    </row>
    <row r="55" spans="1:4" ht="16.5" customHeight="1">
      <c r="A55" s="5" t="s">
        <v>74</v>
      </c>
      <c r="B55" s="29">
        <v>7</v>
      </c>
      <c r="C55" s="29">
        <v>7</v>
      </c>
      <c r="D55" s="29">
        <v>7</v>
      </c>
    </row>
    <row r="56" spans="1:4" ht="30">
      <c r="A56" s="4" t="s">
        <v>75</v>
      </c>
      <c r="B56" s="35" t="s">
        <v>15</v>
      </c>
      <c r="C56" s="35" t="s">
        <v>15</v>
      </c>
      <c r="D56" s="35" t="s">
        <v>15</v>
      </c>
    </row>
    <row r="57" spans="1:4" ht="30">
      <c r="A57" s="5" t="s">
        <v>76</v>
      </c>
      <c r="B57" s="29">
        <v>4.4800000000000004</v>
      </c>
      <c r="C57" s="29">
        <v>4.4800000000000004</v>
      </c>
      <c r="D57" s="29">
        <v>4.4800000000000004</v>
      </c>
    </row>
    <row r="58" spans="1:4" ht="15">
      <c r="A58" s="5" t="s">
        <v>77</v>
      </c>
      <c r="B58" s="29">
        <v>0</v>
      </c>
      <c r="C58" s="29">
        <v>0</v>
      </c>
      <c r="D58" s="29">
        <v>0</v>
      </c>
    </row>
    <row r="59" spans="1:4" ht="15">
      <c r="A59" s="5" t="s">
        <v>78</v>
      </c>
      <c r="B59" s="29">
        <v>26.25</v>
      </c>
      <c r="C59" s="29">
        <v>26.25</v>
      </c>
      <c r="D59" s="29">
        <v>26.25</v>
      </c>
    </row>
    <row r="60" spans="1:4" ht="15">
      <c r="A60" s="5" t="s">
        <v>79</v>
      </c>
      <c r="B60" s="29">
        <v>0</v>
      </c>
      <c r="C60" s="29">
        <v>0</v>
      </c>
      <c r="D60" s="29">
        <v>0</v>
      </c>
    </row>
    <row r="61" spans="1:4" ht="30">
      <c r="A61" s="9" t="s">
        <v>89</v>
      </c>
      <c r="B61" s="31" t="s">
        <v>15</v>
      </c>
      <c r="C61" s="31" t="s">
        <v>15</v>
      </c>
      <c r="D61" s="31" t="s">
        <v>15</v>
      </c>
    </row>
    <row r="62" spans="1:4" ht="30">
      <c r="A62" s="8" t="s">
        <v>90</v>
      </c>
      <c r="B62" s="25">
        <f t="shared" ref="B62:D62" si="15">B53-B57+B58-B59+B60</f>
        <v>120.46788758288398</v>
      </c>
      <c r="C62" s="25">
        <f t="shared" ref="C62" si="16">C53-C57+C58-C59+C60</f>
        <v>120.46788758288398</v>
      </c>
      <c r="D62" s="25">
        <f t="shared" si="15"/>
        <v>120.46788758288398</v>
      </c>
    </row>
    <row r="63" spans="1:4">
      <c r="B63" s="37"/>
      <c r="C63" s="37"/>
      <c r="D63" s="37"/>
    </row>
    <row r="64" spans="1:4" ht="15">
      <c r="A64" s="9" t="s">
        <v>82</v>
      </c>
      <c r="B64" s="31" t="s">
        <v>15</v>
      </c>
      <c r="C64" s="31" t="s">
        <v>15</v>
      </c>
      <c r="D64" s="31" t="s">
        <v>15</v>
      </c>
    </row>
    <row r="65" spans="1:4" ht="15">
      <c r="A65" s="8" t="s">
        <v>83</v>
      </c>
      <c r="B65" s="25">
        <f t="shared" ref="B65:D65" si="17">B17-B23-B51+B21+B33</f>
        <v>146.42667503568734</v>
      </c>
      <c r="C65" s="25">
        <f t="shared" ref="C65" si="18">C17-C23-C51+C21+C33</f>
        <v>146.42667503568734</v>
      </c>
      <c r="D65" s="25">
        <f t="shared" si="17"/>
        <v>146.42667503568734</v>
      </c>
    </row>
  </sheetData>
  <mergeCells count="1">
    <mergeCell ref="B1:D1"/>
  </mergeCells>
  <phoneticPr fontId="5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6E0F8-FD14-456C-9B96-BD300722FB1A}">
  <dimension ref="A1:F30"/>
  <sheetViews>
    <sheetView zoomScaleNormal="100" workbookViewId="0"/>
  </sheetViews>
  <sheetFormatPr defaultRowHeight="14.25"/>
  <cols>
    <col min="1" max="1" width="22" bestFit="1" customWidth="1"/>
    <col min="2" max="2" width="22.375" bestFit="1" customWidth="1"/>
    <col min="3" max="5" width="24" bestFit="1" customWidth="1"/>
    <col min="6" max="6" width="30.375" bestFit="1" customWidth="1"/>
  </cols>
  <sheetData>
    <row r="1" spans="1:6" ht="15">
      <c r="A1" s="49"/>
      <c r="B1" s="80" t="s">
        <v>149</v>
      </c>
      <c r="C1" s="81"/>
      <c r="D1" s="81"/>
      <c r="E1" s="81"/>
      <c r="F1" s="82"/>
    </row>
    <row r="2" spans="1:6" ht="30">
      <c r="A2" s="52" t="s">
        <v>130</v>
      </c>
      <c r="B2" s="53" t="s">
        <v>146</v>
      </c>
      <c r="C2" s="52" t="s">
        <v>129</v>
      </c>
      <c r="D2" s="52" t="s">
        <v>144</v>
      </c>
      <c r="E2" s="52" t="s">
        <v>143</v>
      </c>
      <c r="F2" s="54" t="s">
        <v>145</v>
      </c>
    </row>
    <row r="3" spans="1:6" ht="15">
      <c r="A3" s="55" t="s">
        <v>131</v>
      </c>
      <c r="B3" s="72">
        <f>PBCH!$B$53</f>
        <v>163.77121254719668</v>
      </c>
      <c r="C3" s="66">
        <f>PBCH!$C$53</f>
        <v>157.07121254719667</v>
      </c>
      <c r="D3" s="66">
        <f>PBCH!$D$53</f>
        <v>154.57121254719664</v>
      </c>
      <c r="E3" s="66">
        <f>PBCH!$C$53</f>
        <v>157.07121254719667</v>
      </c>
      <c r="F3" s="61"/>
    </row>
    <row r="4" spans="1:6" ht="15">
      <c r="A4" s="56" t="s">
        <v>132</v>
      </c>
      <c r="B4" s="73">
        <f>'PRACH B4'!$B$52</f>
        <v>155.36985199745908</v>
      </c>
      <c r="C4" s="67">
        <f>'PRACH B4'!$C$52</f>
        <v>155.36985199745908</v>
      </c>
      <c r="D4" s="67">
        <f>'PRACH B4'!$D$52</f>
        <v>155.46196279044045</v>
      </c>
      <c r="E4" s="67">
        <f>'PRACH B4'!$C$52</f>
        <v>155.36985199745908</v>
      </c>
      <c r="F4" s="62"/>
    </row>
    <row r="5" spans="1:6" ht="15">
      <c r="A5" s="56" t="s">
        <v>133</v>
      </c>
      <c r="B5" s="73">
        <f>'PDCCH CSS'!$B$52</f>
        <v>161.97121254719667</v>
      </c>
      <c r="C5" s="67">
        <f>'PDCCH CSS'!$C$52</f>
        <v>155.27121254719668</v>
      </c>
      <c r="D5" s="67">
        <f>'PDCCH CSS'!$D$52</f>
        <v>149.57121254719664</v>
      </c>
      <c r="E5" s="67">
        <f>'PDCCH CSS'!$C$52</f>
        <v>155.27121254719668</v>
      </c>
      <c r="F5" s="62"/>
    </row>
    <row r="6" spans="1:6" ht="15">
      <c r="A6" s="56" t="s">
        <v>134</v>
      </c>
      <c r="B6" s="73">
        <f>'PDCCH USS'!$B$52</f>
        <v>161.97121254719667</v>
      </c>
      <c r="C6" s="67">
        <f>'PDCCH USS'!$C$52</f>
        <v>155.27121254719668</v>
      </c>
      <c r="D6" s="67">
        <f>'PDCCH USS'!$D$52</f>
        <v>149.57121254719664</v>
      </c>
      <c r="E6" s="67">
        <f>'PDCCH USS'!$C$52</f>
        <v>155.27121254719668</v>
      </c>
      <c r="F6" s="62"/>
    </row>
    <row r="7" spans="1:6" ht="15">
      <c r="A7" s="56" t="s">
        <v>136</v>
      </c>
      <c r="B7" s="73">
        <f>'Msg2'!$B$53</f>
        <v>156.41121254719664</v>
      </c>
      <c r="C7" s="67">
        <f>'Msg2'!$C$53</f>
        <v>147.83121254719666</v>
      </c>
      <c r="D7" s="67">
        <f>'Msg2'!$D$53</f>
        <v>147.83121254719666</v>
      </c>
      <c r="E7" s="67">
        <f>'Msg2'!$D$53</f>
        <v>147.83121254719666</v>
      </c>
      <c r="F7" s="62"/>
    </row>
    <row r="8" spans="1:6" ht="15">
      <c r="A8" s="56" t="s">
        <v>137</v>
      </c>
      <c r="B8" s="73">
        <f>'Msg4'!$B$53</f>
        <v>159.21121254719665</v>
      </c>
      <c r="C8" s="67">
        <f>'Msg4'!$C$53</f>
        <v>152.07121254719667</v>
      </c>
      <c r="D8" s="67">
        <f>'Msg4'!$D$53</f>
        <v>143.06121254719665</v>
      </c>
      <c r="E8" s="67">
        <f>'Msg4'!$D$53</f>
        <v>143.06121254719665</v>
      </c>
      <c r="F8" s="62"/>
    </row>
    <row r="9" spans="1:6" ht="15">
      <c r="A9" s="56" t="s">
        <v>135</v>
      </c>
      <c r="B9" s="73">
        <f>PDSCH!$B$53</f>
        <v>162.27121254719665</v>
      </c>
      <c r="C9" s="67">
        <f>PDSCH!$C$53</f>
        <v>155.77121254719665</v>
      </c>
      <c r="D9" s="67">
        <f>PDSCH!$D$53</f>
        <v>144.11121254719666</v>
      </c>
      <c r="E9" s="67">
        <f>PDSCH!$D$53</f>
        <v>144.11121254719666</v>
      </c>
      <c r="F9" s="62">
        <f>PDSCH!$E$53</f>
        <v>149.57121254719664</v>
      </c>
    </row>
    <row r="10" spans="1:6" ht="15">
      <c r="A10" s="56" t="s">
        <v>138</v>
      </c>
      <c r="B10" s="73">
        <f>'PUCCH 2bits'!$B$52</f>
        <v>151.98818753952378</v>
      </c>
      <c r="C10" s="67">
        <f>'PUCCH 2bits'!$C$52</f>
        <v>152.04818753952378</v>
      </c>
      <c r="D10" s="67">
        <f>'PUCCH 2bits'!$D$52</f>
        <v>150.20818753952378</v>
      </c>
      <c r="E10" s="67">
        <f>'PUCCH 2bits'!$C$52</f>
        <v>152.04818753952378</v>
      </c>
      <c r="F10" s="62"/>
    </row>
    <row r="11" spans="1:6" ht="15">
      <c r="A11" s="56" t="s">
        <v>139</v>
      </c>
      <c r="B11" s="73">
        <f>'PUCCH 11bits'!$B$52</f>
        <v>155.50818753952376</v>
      </c>
      <c r="C11" s="67">
        <f>'PUCCH 11bits'!$C$52</f>
        <v>155.57818753952378</v>
      </c>
      <c r="D11" s="67">
        <f>'PUCCH 11bits'!$D$52</f>
        <v>155.69818753952376</v>
      </c>
      <c r="E11" s="67">
        <f>'PUCCH 11bits'!$C$52</f>
        <v>155.57818753952378</v>
      </c>
      <c r="F11" s="62"/>
    </row>
    <row r="12" spans="1:6" ht="15">
      <c r="A12" s="56" t="s">
        <v>140</v>
      </c>
      <c r="B12" s="73">
        <f>'PUCCH 22bits'!$B$52</f>
        <v>153.55818753952377</v>
      </c>
      <c r="C12" s="67">
        <f>'PUCCH 22bits'!$C$52</f>
        <v>153.63818753952378</v>
      </c>
      <c r="D12" s="67">
        <f>'PUCCH 22bits'!$D$52</f>
        <v>153.76818753952378</v>
      </c>
      <c r="E12" s="67">
        <f>'PUCCH 22bits'!$C$52</f>
        <v>153.63818753952378</v>
      </c>
      <c r="F12" s="62"/>
    </row>
    <row r="13" spans="1:6" ht="15">
      <c r="A13" s="56" t="s">
        <v>141</v>
      </c>
      <c r="B13" s="73">
        <f>'Msg3'!$B$53</f>
        <v>151.19788758288396</v>
      </c>
      <c r="C13" s="67">
        <f>'Msg3'!$C$53</f>
        <v>151.19788758288396</v>
      </c>
      <c r="D13" s="67">
        <f>'Msg3'!$D$53</f>
        <v>151.19788758288396</v>
      </c>
      <c r="E13" s="67">
        <f>'Msg3'!$D$53</f>
        <v>151.19788758288396</v>
      </c>
      <c r="F13" s="62"/>
    </row>
    <row r="14" spans="1:6" ht="15">
      <c r="A14" s="57" t="s">
        <v>142</v>
      </c>
      <c r="B14" s="74">
        <f>PUSCH!$B$53</f>
        <v>137.33697499232716</v>
      </c>
      <c r="C14" s="68">
        <f>PUSCH!$C$53</f>
        <v>137.33697499232716</v>
      </c>
      <c r="D14" s="68">
        <f>PUSCH!$D$53</f>
        <v>134.49426068794153</v>
      </c>
      <c r="E14" s="68">
        <f>PUSCH!$D$53</f>
        <v>134.49426068794153</v>
      </c>
      <c r="F14" s="63">
        <f>PUSCH!$E$53</f>
        <v>140.19426068794155</v>
      </c>
    </row>
    <row r="17" spans="1:6" ht="15">
      <c r="A17" s="83" t="s">
        <v>153</v>
      </c>
      <c r="B17" s="83"/>
      <c r="C17" s="83"/>
      <c r="D17" s="83"/>
      <c r="E17" s="83"/>
      <c r="F17" s="83"/>
    </row>
    <row r="18" spans="1:6" ht="30">
      <c r="A18" s="50" t="s">
        <v>130</v>
      </c>
      <c r="B18" s="50" t="s">
        <v>147</v>
      </c>
      <c r="C18" s="50" t="s">
        <v>129</v>
      </c>
      <c r="D18" s="50" t="s">
        <v>144</v>
      </c>
      <c r="E18" s="50" t="s">
        <v>143</v>
      </c>
      <c r="F18" s="51" t="s">
        <v>145</v>
      </c>
    </row>
    <row r="19" spans="1:6" ht="15">
      <c r="A19" s="58" t="s">
        <v>131</v>
      </c>
      <c r="B19" s="84">
        <f>MIN(B3:B14)</f>
        <v>137.33697499232716</v>
      </c>
      <c r="C19" s="66">
        <f xml:space="preserve"> C3-$B$19</f>
        <v>19.734237554869509</v>
      </c>
      <c r="D19" s="69">
        <f t="shared" ref="D19:E30" si="0">D3-$B$19</f>
        <v>17.23423755486948</v>
      </c>
      <c r="E19" s="69">
        <f t="shared" si="0"/>
        <v>19.734237554869509</v>
      </c>
      <c r="F19" s="64"/>
    </row>
    <row r="20" spans="1:6" ht="15">
      <c r="A20" s="59" t="s">
        <v>132</v>
      </c>
      <c r="B20" s="85"/>
      <c r="C20" s="67">
        <f t="shared" ref="C20:C30" si="1" xml:space="preserve"> C4-$B$19</f>
        <v>18.032877005131922</v>
      </c>
      <c r="D20" s="70">
        <f t="shared" si="0"/>
        <v>18.124987798113295</v>
      </c>
      <c r="E20" s="70">
        <f t="shared" si="0"/>
        <v>18.032877005131922</v>
      </c>
      <c r="F20" s="65"/>
    </row>
    <row r="21" spans="1:6" ht="15">
      <c r="A21" s="59" t="s">
        <v>133</v>
      </c>
      <c r="B21" s="85"/>
      <c r="C21" s="67">
        <f t="shared" si="1"/>
        <v>17.934237554869526</v>
      </c>
      <c r="D21" s="70">
        <f t="shared" si="0"/>
        <v>12.23423755486948</v>
      </c>
      <c r="E21" s="70">
        <f t="shared" si="0"/>
        <v>17.934237554869526</v>
      </c>
      <c r="F21" s="65"/>
    </row>
    <row r="22" spans="1:6" ht="15">
      <c r="A22" s="59" t="s">
        <v>134</v>
      </c>
      <c r="B22" s="85"/>
      <c r="C22" s="67">
        <f t="shared" si="1"/>
        <v>17.934237554869526</v>
      </c>
      <c r="D22" s="70">
        <f t="shared" si="0"/>
        <v>12.23423755486948</v>
      </c>
      <c r="E22" s="70">
        <f t="shared" si="0"/>
        <v>17.934237554869526</v>
      </c>
      <c r="F22" s="65"/>
    </row>
    <row r="23" spans="1:6" ht="15">
      <c r="A23" s="59" t="s">
        <v>136</v>
      </c>
      <c r="B23" s="85"/>
      <c r="C23" s="67">
        <f t="shared" si="1"/>
        <v>10.4942375548695</v>
      </c>
      <c r="D23" s="70">
        <f t="shared" si="0"/>
        <v>10.4942375548695</v>
      </c>
      <c r="E23" s="70">
        <f t="shared" si="0"/>
        <v>10.4942375548695</v>
      </c>
      <c r="F23" s="65"/>
    </row>
    <row r="24" spans="1:6" ht="15">
      <c r="A24" s="59" t="s">
        <v>137</v>
      </c>
      <c r="B24" s="85"/>
      <c r="C24" s="67">
        <f t="shared" si="1"/>
        <v>14.734237554869509</v>
      </c>
      <c r="D24" s="70">
        <f t="shared" si="0"/>
        <v>5.7242375548694895</v>
      </c>
      <c r="E24" s="70">
        <f t="shared" si="0"/>
        <v>5.7242375548694895</v>
      </c>
      <c r="F24" s="65"/>
    </row>
    <row r="25" spans="1:6" ht="15">
      <c r="A25" s="59" t="s">
        <v>135</v>
      </c>
      <c r="B25" s="85"/>
      <c r="C25" s="67">
        <f t="shared" si="1"/>
        <v>18.434237554869497</v>
      </c>
      <c r="D25" s="70">
        <f t="shared" si="0"/>
        <v>6.7742375548695009</v>
      </c>
      <c r="E25" s="70">
        <f t="shared" si="0"/>
        <v>6.7742375548695009</v>
      </c>
      <c r="F25" s="62">
        <f>F9-$B$19</f>
        <v>12.23423755486948</v>
      </c>
    </row>
    <row r="26" spans="1:6" ht="15">
      <c r="A26" s="59" t="s">
        <v>138</v>
      </c>
      <c r="B26" s="85"/>
      <c r="C26" s="67">
        <f t="shared" si="1"/>
        <v>14.711212547196624</v>
      </c>
      <c r="D26" s="70">
        <f t="shared" si="0"/>
        <v>12.87121254719662</v>
      </c>
      <c r="E26" s="70">
        <f t="shared" si="0"/>
        <v>14.711212547196624</v>
      </c>
      <c r="F26" s="65"/>
    </row>
    <row r="27" spans="1:6" ht="15">
      <c r="A27" s="59" t="s">
        <v>139</v>
      </c>
      <c r="B27" s="85"/>
      <c r="C27" s="67">
        <f t="shared" si="1"/>
        <v>18.241212547196625</v>
      </c>
      <c r="D27" s="70">
        <f t="shared" si="0"/>
        <v>18.361212547196601</v>
      </c>
      <c r="E27" s="70">
        <f t="shared" si="0"/>
        <v>18.241212547196625</v>
      </c>
      <c r="F27" s="65"/>
    </row>
    <row r="28" spans="1:6" ht="15">
      <c r="A28" s="59" t="s">
        <v>140</v>
      </c>
      <c r="B28" s="85"/>
      <c r="C28" s="67">
        <f t="shared" si="1"/>
        <v>16.301212547196627</v>
      </c>
      <c r="D28" s="70">
        <f t="shared" si="0"/>
        <v>16.431212547196623</v>
      </c>
      <c r="E28" s="70">
        <f t="shared" si="0"/>
        <v>16.301212547196627</v>
      </c>
      <c r="F28" s="65"/>
    </row>
    <row r="29" spans="1:6" ht="15">
      <c r="A29" s="59" t="s">
        <v>141</v>
      </c>
      <c r="B29" s="85"/>
      <c r="C29" s="67">
        <f t="shared" si="1"/>
        <v>13.860912590556808</v>
      </c>
      <c r="D29" s="70">
        <f t="shared" si="0"/>
        <v>13.860912590556808</v>
      </c>
      <c r="E29" s="70">
        <f t="shared" si="0"/>
        <v>13.860912590556808</v>
      </c>
      <c r="F29" s="65"/>
    </row>
    <row r="30" spans="1:6" ht="15">
      <c r="A30" s="60" t="s">
        <v>142</v>
      </c>
      <c r="B30" s="86"/>
      <c r="C30" s="68">
        <f t="shared" si="1"/>
        <v>0</v>
      </c>
      <c r="D30" s="71">
        <f t="shared" si="0"/>
        <v>-2.8427143043856233</v>
      </c>
      <c r="E30" s="71">
        <f t="shared" si="0"/>
        <v>-2.8427143043856233</v>
      </c>
      <c r="F30" s="63">
        <f>F14-$B$19</f>
        <v>2.8572856956143937</v>
      </c>
    </row>
  </sheetData>
  <mergeCells count="3">
    <mergeCell ref="B1:F1"/>
    <mergeCell ref="A17:F17"/>
    <mergeCell ref="B19:B30"/>
  </mergeCells>
  <conditionalFormatting sqref="B3:B14">
    <cfRule type="top10" dxfId="3" priority="2" bottom="1" rank="1"/>
  </conditionalFormatting>
  <conditionalFormatting sqref="C19:F30">
    <cfRule type="cellIs" dxfId="2" priority="1" operator="lessThan">
      <formula>0</formula>
    </cfRule>
  </conditionalFormatting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057B3-2DC7-415B-B720-53495D9CFE61}">
  <dimension ref="A1:F30"/>
  <sheetViews>
    <sheetView zoomScaleNormal="100" workbookViewId="0"/>
  </sheetViews>
  <sheetFormatPr defaultRowHeight="14.25"/>
  <cols>
    <col min="1" max="1" width="22" bestFit="1" customWidth="1"/>
    <col min="2" max="2" width="22.375" bestFit="1" customWidth="1"/>
    <col min="3" max="5" width="24" bestFit="1" customWidth="1"/>
    <col min="6" max="6" width="30.375" bestFit="1" customWidth="1"/>
  </cols>
  <sheetData>
    <row r="1" spans="1:6" ht="15">
      <c r="A1" s="49"/>
      <c r="B1" s="80" t="s">
        <v>148</v>
      </c>
      <c r="C1" s="81"/>
      <c r="D1" s="81"/>
      <c r="E1" s="81"/>
      <c r="F1" s="82"/>
    </row>
    <row r="2" spans="1:6" ht="30">
      <c r="A2" s="52" t="s">
        <v>130</v>
      </c>
      <c r="B2" s="53" t="s">
        <v>146</v>
      </c>
      <c r="C2" s="52" t="s">
        <v>129</v>
      </c>
      <c r="D2" s="52" t="s">
        <v>150</v>
      </c>
      <c r="E2" s="52" t="s">
        <v>151</v>
      </c>
      <c r="F2" s="54" t="s">
        <v>152</v>
      </c>
    </row>
    <row r="3" spans="1:6" ht="15">
      <c r="A3" s="55" t="s">
        <v>131</v>
      </c>
      <c r="B3" s="66">
        <f>PBCH!$B$53</f>
        <v>163.77121254719668</v>
      </c>
      <c r="C3" s="66">
        <f>PBCH!$C$53-3</f>
        <v>154.07121254719667</v>
      </c>
      <c r="D3" s="66">
        <f>PBCH!$D$53-3</f>
        <v>151.57121254719664</v>
      </c>
      <c r="E3" s="66">
        <f>PBCH!$C$53-3</f>
        <v>154.07121254719667</v>
      </c>
      <c r="F3" s="61"/>
    </row>
    <row r="4" spans="1:6" ht="15">
      <c r="A4" s="56" t="s">
        <v>132</v>
      </c>
      <c r="B4" s="67">
        <f>'PRACH B4'!$B$52</f>
        <v>155.36985199745908</v>
      </c>
      <c r="C4" s="67">
        <f>'PRACH B4'!$C$52-3</f>
        <v>152.36985199745908</v>
      </c>
      <c r="D4" s="67">
        <f>'PRACH B4'!$D$52-3</f>
        <v>152.46196279044045</v>
      </c>
      <c r="E4" s="67">
        <f>'PRACH B4'!$C$52-3</f>
        <v>152.36985199745908</v>
      </c>
      <c r="F4" s="62"/>
    </row>
    <row r="5" spans="1:6" ht="15">
      <c r="A5" s="56" t="s">
        <v>133</v>
      </c>
      <c r="B5" s="67">
        <f>'PDCCH CSS'!$B$52</f>
        <v>161.97121254719667</v>
      </c>
      <c r="C5" s="67">
        <f>'PDCCH CSS'!$C$52-3</f>
        <v>152.27121254719668</v>
      </c>
      <c r="D5" s="67">
        <f>'PDCCH CSS'!$D$52-3</f>
        <v>146.57121254719664</v>
      </c>
      <c r="E5" s="67">
        <f>'PDCCH CSS'!$C$52-3</f>
        <v>152.27121254719668</v>
      </c>
      <c r="F5" s="62"/>
    </row>
    <row r="6" spans="1:6" ht="15">
      <c r="A6" s="56" t="s">
        <v>134</v>
      </c>
      <c r="B6" s="67">
        <f>'PDCCH USS'!$B$52</f>
        <v>161.97121254719667</v>
      </c>
      <c r="C6" s="67">
        <f>'PDCCH USS'!$C$52-3</f>
        <v>152.27121254719668</v>
      </c>
      <c r="D6" s="67">
        <f>'PDCCH USS'!$D$52-3</f>
        <v>146.57121254719664</v>
      </c>
      <c r="E6" s="67">
        <f>'PDCCH USS'!$C$52-3</f>
        <v>152.27121254719668</v>
      </c>
      <c r="F6" s="62"/>
    </row>
    <row r="7" spans="1:6" ht="15">
      <c r="A7" s="56" t="s">
        <v>136</v>
      </c>
      <c r="B7" s="67">
        <f>'Msg2'!$B$53</f>
        <v>156.41121254719664</v>
      </c>
      <c r="C7" s="67">
        <f>'Msg2'!$C$53-3</f>
        <v>144.83121254719666</v>
      </c>
      <c r="D7" s="67">
        <f>'Msg2'!$D$53-3</f>
        <v>144.83121254719666</v>
      </c>
      <c r="E7" s="67">
        <f>'Msg2'!$D$53-3</f>
        <v>144.83121254719666</v>
      </c>
      <c r="F7" s="62"/>
    </row>
    <row r="8" spans="1:6" ht="15">
      <c r="A8" s="56" t="s">
        <v>137</v>
      </c>
      <c r="B8" s="67">
        <f>'Msg4'!$B$53</f>
        <v>159.21121254719665</v>
      </c>
      <c r="C8" s="67">
        <f>'Msg4'!$C$53-3</f>
        <v>149.07121254719667</v>
      </c>
      <c r="D8" s="67">
        <f>'Msg4'!$D$53-3</f>
        <v>140.06121254719665</v>
      </c>
      <c r="E8" s="67">
        <f>'Msg4'!$D$53-3</f>
        <v>140.06121254719665</v>
      </c>
      <c r="F8" s="62"/>
    </row>
    <row r="9" spans="1:6" ht="15">
      <c r="A9" s="56" t="s">
        <v>135</v>
      </c>
      <c r="B9" s="67">
        <f>PDSCH!$B$53</f>
        <v>162.27121254719665</v>
      </c>
      <c r="C9" s="67">
        <f>PDSCH!$C$53-3</f>
        <v>152.77121254719665</v>
      </c>
      <c r="D9" s="67">
        <f>PDSCH!$D$53-3</f>
        <v>141.11121254719666</v>
      </c>
      <c r="E9" s="67">
        <f>PDSCH!$D$53-3</f>
        <v>141.11121254719666</v>
      </c>
      <c r="F9" s="62">
        <f>PDSCH!$E$53-3</f>
        <v>146.57121254719664</v>
      </c>
    </row>
    <row r="10" spans="1:6" ht="15">
      <c r="A10" s="56" t="s">
        <v>138</v>
      </c>
      <c r="B10" s="67">
        <f>'PUCCH 2bits'!$B$52</f>
        <v>151.98818753952378</v>
      </c>
      <c r="C10" s="67">
        <f>'PUCCH 2bits'!$C$52-3</f>
        <v>149.04818753952378</v>
      </c>
      <c r="D10" s="67">
        <f>'PUCCH 2bits'!$D$52-3</f>
        <v>147.20818753952378</v>
      </c>
      <c r="E10" s="67">
        <f>'PUCCH 2bits'!$C$52-3</f>
        <v>149.04818753952378</v>
      </c>
      <c r="F10" s="62"/>
    </row>
    <row r="11" spans="1:6" ht="15">
      <c r="A11" s="56" t="s">
        <v>139</v>
      </c>
      <c r="B11" s="67">
        <f>'PUCCH 11bits'!$B$52</f>
        <v>155.50818753952376</v>
      </c>
      <c r="C11" s="67">
        <f>'PUCCH 11bits'!$C$52-3</f>
        <v>152.57818753952378</v>
      </c>
      <c r="D11" s="67">
        <f>'PUCCH 11bits'!$D$52-3</f>
        <v>152.69818753952376</v>
      </c>
      <c r="E11" s="67">
        <f>'PUCCH 11bits'!$C$52-3</f>
        <v>152.57818753952378</v>
      </c>
      <c r="F11" s="62"/>
    </row>
    <row r="12" spans="1:6" ht="15">
      <c r="A12" s="56" t="s">
        <v>140</v>
      </c>
      <c r="B12" s="67">
        <f>'PUCCH 22bits'!$B$52</f>
        <v>153.55818753952377</v>
      </c>
      <c r="C12" s="67">
        <f>'PUCCH 22bits'!$C$52-3</f>
        <v>150.63818753952378</v>
      </c>
      <c r="D12" s="67">
        <f>'PUCCH 22bits'!$D$52-3</f>
        <v>150.76818753952378</v>
      </c>
      <c r="E12" s="67">
        <f>'PUCCH 22bits'!$C$52-3</f>
        <v>150.63818753952378</v>
      </c>
      <c r="F12" s="62"/>
    </row>
    <row r="13" spans="1:6" ht="15">
      <c r="A13" s="56" t="s">
        <v>141</v>
      </c>
      <c r="B13" s="67">
        <f>'Msg3'!$B$53</f>
        <v>151.19788758288396</v>
      </c>
      <c r="C13" s="67">
        <f>'Msg3'!$C$53-3</f>
        <v>148.19788758288396</v>
      </c>
      <c r="D13" s="67">
        <f>'Msg3'!$D$53-3</f>
        <v>148.19788758288396</v>
      </c>
      <c r="E13" s="67">
        <f>'Msg3'!$D$53-3</f>
        <v>148.19788758288396</v>
      </c>
      <c r="F13" s="62"/>
    </row>
    <row r="14" spans="1:6" ht="15">
      <c r="A14" s="57" t="s">
        <v>142</v>
      </c>
      <c r="B14" s="68">
        <f>PUSCH!$B$53</f>
        <v>137.33697499232716</v>
      </c>
      <c r="C14" s="68">
        <f>PUSCH!$C$53-3</f>
        <v>134.33697499232716</v>
      </c>
      <c r="D14" s="68">
        <f>PUSCH!$D$53-3</f>
        <v>131.49426068794153</v>
      </c>
      <c r="E14" s="68">
        <f>PUSCH!$D$53-3</f>
        <v>131.49426068794153</v>
      </c>
      <c r="F14" s="63">
        <f>PUSCH!$E$53-3</f>
        <v>137.19426068794155</v>
      </c>
    </row>
    <row r="17" spans="1:6" ht="15">
      <c r="A17" s="83" t="s">
        <v>154</v>
      </c>
      <c r="B17" s="83"/>
      <c r="C17" s="83"/>
      <c r="D17" s="83"/>
      <c r="E17" s="83"/>
      <c r="F17" s="83"/>
    </row>
    <row r="18" spans="1:6" ht="30">
      <c r="A18" s="50" t="s">
        <v>130</v>
      </c>
      <c r="B18" s="50" t="s">
        <v>147</v>
      </c>
      <c r="C18" s="50" t="s">
        <v>129</v>
      </c>
      <c r="D18" s="50" t="s">
        <v>150</v>
      </c>
      <c r="E18" s="50" t="s">
        <v>151</v>
      </c>
      <c r="F18" s="51" t="s">
        <v>152</v>
      </c>
    </row>
    <row r="19" spans="1:6" ht="15">
      <c r="A19" s="58" t="s">
        <v>131</v>
      </c>
      <c r="B19" s="87">
        <f>MIN(B3:B14)</f>
        <v>137.33697499232716</v>
      </c>
      <c r="C19" s="66">
        <f xml:space="preserve"> C3-$B$19</f>
        <v>16.734237554869509</v>
      </c>
      <c r="D19" s="69">
        <f t="shared" ref="D19:E30" si="0">D3-$B$19</f>
        <v>14.23423755486948</v>
      </c>
      <c r="E19" s="69">
        <f t="shared" si="0"/>
        <v>16.734237554869509</v>
      </c>
      <c r="F19" s="64"/>
    </row>
    <row r="20" spans="1:6" ht="15">
      <c r="A20" s="59" t="s">
        <v>132</v>
      </c>
      <c r="B20" s="88"/>
      <c r="C20" s="67">
        <f t="shared" ref="C20:C30" si="1" xml:space="preserve"> C4-$B$19</f>
        <v>15.032877005131922</v>
      </c>
      <c r="D20" s="70">
        <f t="shared" si="0"/>
        <v>15.124987798113295</v>
      </c>
      <c r="E20" s="70">
        <f t="shared" si="0"/>
        <v>15.032877005131922</v>
      </c>
      <c r="F20" s="65"/>
    </row>
    <row r="21" spans="1:6" ht="15">
      <c r="A21" s="59" t="s">
        <v>133</v>
      </c>
      <c r="B21" s="88"/>
      <c r="C21" s="67">
        <f t="shared" si="1"/>
        <v>14.934237554869526</v>
      </c>
      <c r="D21" s="70">
        <f t="shared" si="0"/>
        <v>9.2342375548694804</v>
      </c>
      <c r="E21" s="70">
        <f t="shared" si="0"/>
        <v>14.934237554869526</v>
      </c>
      <c r="F21" s="65"/>
    </row>
    <row r="22" spans="1:6" ht="15">
      <c r="A22" s="59" t="s">
        <v>134</v>
      </c>
      <c r="B22" s="88"/>
      <c r="C22" s="67">
        <f t="shared" si="1"/>
        <v>14.934237554869526</v>
      </c>
      <c r="D22" s="70">
        <f t="shared" si="0"/>
        <v>9.2342375548694804</v>
      </c>
      <c r="E22" s="70">
        <f t="shared" si="0"/>
        <v>14.934237554869526</v>
      </c>
      <c r="F22" s="65"/>
    </row>
    <row r="23" spans="1:6" ht="15">
      <c r="A23" s="59" t="s">
        <v>136</v>
      </c>
      <c r="B23" s="88"/>
      <c r="C23" s="67">
        <f t="shared" si="1"/>
        <v>7.4942375548694997</v>
      </c>
      <c r="D23" s="70">
        <f t="shared" si="0"/>
        <v>7.4942375548694997</v>
      </c>
      <c r="E23" s="70">
        <f t="shared" si="0"/>
        <v>7.4942375548694997</v>
      </c>
      <c r="F23" s="65"/>
    </row>
    <row r="24" spans="1:6" ht="15">
      <c r="A24" s="59" t="s">
        <v>137</v>
      </c>
      <c r="B24" s="88"/>
      <c r="C24" s="67">
        <f t="shared" si="1"/>
        <v>11.734237554869509</v>
      </c>
      <c r="D24" s="70">
        <f t="shared" si="0"/>
        <v>2.7242375548694895</v>
      </c>
      <c r="E24" s="70">
        <f t="shared" si="0"/>
        <v>2.7242375548694895</v>
      </c>
      <c r="F24" s="65"/>
    </row>
    <row r="25" spans="1:6" ht="15">
      <c r="A25" s="59" t="s">
        <v>135</v>
      </c>
      <c r="B25" s="88"/>
      <c r="C25" s="67">
        <f t="shared" si="1"/>
        <v>15.434237554869497</v>
      </c>
      <c r="D25" s="70">
        <f t="shared" si="0"/>
        <v>3.7742375548695009</v>
      </c>
      <c r="E25" s="70">
        <f t="shared" si="0"/>
        <v>3.7742375548695009</v>
      </c>
      <c r="F25" s="62">
        <f>F9-$B$19</f>
        <v>9.2342375548694804</v>
      </c>
    </row>
    <row r="26" spans="1:6" ht="15">
      <c r="A26" s="59" t="s">
        <v>138</v>
      </c>
      <c r="B26" s="88"/>
      <c r="C26" s="67">
        <f t="shared" si="1"/>
        <v>11.711212547196624</v>
      </c>
      <c r="D26" s="70">
        <f t="shared" si="0"/>
        <v>9.8712125471966203</v>
      </c>
      <c r="E26" s="70">
        <f t="shared" si="0"/>
        <v>11.711212547196624</v>
      </c>
      <c r="F26" s="65"/>
    </row>
    <row r="27" spans="1:6" ht="15">
      <c r="A27" s="59" t="s">
        <v>139</v>
      </c>
      <c r="B27" s="88"/>
      <c r="C27" s="67">
        <f t="shared" si="1"/>
        <v>15.241212547196625</v>
      </c>
      <c r="D27" s="70">
        <f t="shared" si="0"/>
        <v>15.361212547196601</v>
      </c>
      <c r="E27" s="70">
        <f t="shared" si="0"/>
        <v>15.241212547196625</v>
      </c>
      <c r="F27" s="65"/>
    </row>
    <row r="28" spans="1:6" ht="15">
      <c r="A28" s="59" t="s">
        <v>140</v>
      </c>
      <c r="B28" s="88"/>
      <c r="C28" s="67">
        <f t="shared" si="1"/>
        <v>13.301212547196627</v>
      </c>
      <c r="D28" s="70">
        <f t="shared" si="0"/>
        <v>13.431212547196623</v>
      </c>
      <c r="E28" s="70">
        <f t="shared" si="0"/>
        <v>13.301212547196627</v>
      </c>
      <c r="F28" s="65"/>
    </row>
    <row r="29" spans="1:6" ht="15">
      <c r="A29" s="59" t="s">
        <v>141</v>
      </c>
      <c r="B29" s="88"/>
      <c r="C29" s="67">
        <f t="shared" si="1"/>
        <v>10.860912590556808</v>
      </c>
      <c r="D29" s="70">
        <f t="shared" si="0"/>
        <v>10.860912590556808</v>
      </c>
      <c r="E29" s="70">
        <f t="shared" si="0"/>
        <v>10.860912590556808</v>
      </c>
      <c r="F29" s="65"/>
    </row>
    <row r="30" spans="1:6" ht="15">
      <c r="A30" s="60" t="s">
        <v>142</v>
      </c>
      <c r="B30" s="89"/>
      <c r="C30" s="68">
        <f t="shared" si="1"/>
        <v>-3</v>
      </c>
      <c r="D30" s="71">
        <f t="shared" si="0"/>
        <v>-5.8427143043856233</v>
      </c>
      <c r="E30" s="71">
        <f t="shared" si="0"/>
        <v>-5.8427143043856233</v>
      </c>
      <c r="F30" s="63">
        <f>F14-$B$19</f>
        <v>-0.14271430438560628</v>
      </c>
    </row>
  </sheetData>
  <mergeCells count="3">
    <mergeCell ref="B1:F1"/>
    <mergeCell ref="A17:F17"/>
    <mergeCell ref="B19:B30"/>
  </mergeCells>
  <conditionalFormatting sqref="B3:B14">
    <cfRule type="top10" dxfId="1" priority="2" bottom="1" rank="1"/>
  </conditionalFormatting>
  <conditionalFormatting sqref="C19:F30">
    <cfRule type="cellIs" dxfId="0" priority="1" operator="lessThan">
      <formula>0</formula>
    </cfRule>
  </conditionalFormatting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7" ma:contentTypeDescription="Create a new document." ma:contentTypeScope="" ma:versionID="e095ca369c297b516c2edc3b4e4eed57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718a2c12685b6f0600d082f95b142e57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F6537E-1188-49EC-BB51-9E3C33102FA9}">
  <ds:schemaRefs/>
</ds:datastoreItem>
</file>

<file path=customXml/itemProps2.xml><?xml version="1.0" encoding="utf-8"?>
<ds:datastoreItem xmlns:ds="http://schemas.openxmlformats.org/officeDocument/2006/customXml" ds:itemID="{3DB4C97F-E777-4938-90FA-2500A9B43DA3}">
  <ds:schemaRefs>
    <ds:schemaRef ds:uri="http://purl.org/dc/elements/1.1/"/>
    <ds:schemaRef ds:uri="http://schemas.microsoft.com/office/infopath/2007/PartnerControls"/>
    <ds:schemaRef ds:uri="http://schemas.microsoft.com/sharepoint/v3"/>
    <ds:schemaRef ds:uri="http://purl.org/dc/terms/"/>
    <ds:schemaRef ds:uri="9b239327-9e80-40e4-b1b7-4394fed77a33"/>
    <ds:schemaRef ds:uri="http://schemas.microsoft.com/office/2006/documentManagement/types"/>
    <ds:schemaRef ds:uri="2f282d3b-eb4a-4b09-b61f-b9593442e286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1F82612-B98F-4642-AF2A-D5E14EF5F0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Link budget (Ref UE)</vt:lpstr>
      <vt:lpstr>Link budget (Rel-17 RedCap)</vt:lpstr>
      <vt:lpstr>Link budget (5 MHz RedCap UE)</vt:lpstr>
      <vt:lpstr>PBCH</vt:lpstr>
      <vt:lpstr>PRACH B4</vt:lpstr>
      <vt:lpstr>PDCCH CSS</vt:lpstr>
      <vt:lpstr>PDCCH USS</vt:lpstr>
      <vt:lpstr>Msg2</vt:lpstr>
      <vt:lpstr>Msg4</vt:lpstr>
      <vt:lpstr>PDSCH</vt:lpstr>
      <vt:lpstr>PUCCH 2bits</vt:lpstr>
      <vt:lpstr>PUCCH 11bits</vt:lpstr>
      <vt:lpstr>PUCCH 22bits</vt:lpstr>
      <vt:lpstr>PUSCH</vt:lpstr>
      <vt:lpstr>Msg3</vt:lpstr>
      <vt:lpstr>Plots (wo antenna eff. loss)</vt:lpstr>
      <vt:lpstr>Plots (w antenna eff. loss)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Bergman</dc:creator>
  <cp:lastModifiedBy>Johan Bergman</cp:lastModifiedBy>
  <cp:lastPrinted>2006-01-19T03:50:00Z</cp:lastPrinted>
  <dcterms:created xsi:type="dcterms:W3CDTF">2003-11-11T03:59:00Z</dcterms:created>
  <dcterms:modified xsi:type="dcterms:W3CDTF">2022-04-29T15:00:04Z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(4)xPIfDBNaCWEZOWKcMvMSURa7P5aZGT3vW89ptnwqENwFKhOYoj/4c5iQfJiQsmIVUBY5A9tV_x000d__x000d__x000d__x000d_
SpQXKoG3kDrHxbtwjjI2bTOdUwIkYr/W5/+ylhwSIPBkBSDq6AQyWQGUv+jLThg3nrFatU8D_x000d__x000d__x000d__x000d_
RxtLhhYzX+BOVOjRyKSUGFoqvbhe2mN9kaXYBU4xRuexYD0ZYCcYqGJrDgubNmnPhNmEYf4a_x000d__x000d__x000d__x000d_
+x3adntaFX6SA9Biln0bE</vt:lpwstr>
  </property>
  <property fmtid="{D5CDD505-2E9C-101B-9397-08002B2CF9AE}" pid="3" name="_ms_pID_7253431">
    <vt:lpwstr>D8O3VmwI+Z+PlISGjFExb4WrgeTq4XPkfm0hCre81xp56PEebhl_x000d__x000d__x000d__x000d_
XYYXFD11XlLvvike5JRQtmqtTp4NshrAT8MsoZP7ICMzMUYFkHT930bCAaaAhcJX/MpzdKQQ_x000d__x000d__x000d__x000d_
4Hyq5K+q74HwhApKetItk1FOE2x06JQRrdmUyTTBnHF0jbdXNYG1uTWPm9eJFNsKgN98Nr25_x000d__x000d__x000d__x000d_
s3UqtHQxxlK3pQexaSvmzHwV41HRA6xXiARy3iGtqp</vt:lpwstr>
  </property>
  <property fmtid="{D5CDD505-2E9C-101B-9397-08002B2CF9AE}" pid="4" name="_ms_pID_7253432">
    <vt:lpwstr>oNeTSWQYm0V5/MXRxHPt5ydn4yE2/u_x000d__x000d__x000d__x000d_
OQM/XRq8IseLeSeO9Eh/26gAvz5+qhierc1T8lvMZuPaU36C/9G9PuxqRsVgLFiPPxNFudRA_x000d__x000d__x000d__x000d_
AGuFqScwKMQtVeOuWcxq2qiNRCNBrGLp0A0L1Uba+TxrBvw/TowZdC4rQ07UpqVflcfepn32_x000d__x000d__x000d__x000d_
QtuRfZiZW20W7j/yyk5RsN1Kd44oVQTQuz4kuVKSNALeLaLc5hVkRqeL3TvVNn/</vt:lpwstr>
  </property>
  <property fmtid="{D5CDD505-2E9C-101B-9397-08002B2CF9AE}" pid="5" name="_ms_pID_7253433">
    <vt:lpwstr>OZ31sW5W4_x000d__x000d__x000d__x000d_
1++nvbQyLnNmMOnfXeqLBhOdakc=</vt:lpwstr>
  </property>
  <property fmtid="{D5CDD505-2E9C-101B-9397-08002B2CF9AE}" pid="6" name="_2015_ms_pID_725343">
    <vt:lpwstr>(3)M8vsE/wJ24qcKxQmo4AzIPfLoXax7K3JMZBJ8ztDPko/SVrMoveBhxzhMkIXgv8TzbTnHX7R_x000d__x000d__x000d__x000d_
z5aQ0CwKF9pl+LmHw/YNhPfTyXjuVLJgjAz3wvaAr7+DujX50h98bUYuBlyXtBlgX/HGeQYI_x000d__x000d__x000d__x000d_
LthUr2snWv5l74UzO9dj8zvuhfK2PQHnBwMqiArh5kcZI3XLb+ZJRiqB7hWMLCbm7OuDkXSO_x000d__x000d__x000d__x000d_
XObNt5BeqqsbHxf7aM</vt:lpwstr>
  </property>
  <property fmtid="{D5CDD505-2E9C-101B-9397-08002B2CF9AE}" pid="7" name="_2015_ms_pID_7253431">
    <vt:lpwstr>BJ+RDjnBOdRKWgz95jYIfuQWEbcwvdXb714OTvNPjSrl4S0AxKSduL_x000d__x000d__x000d__x000d_
LBC3eMKFNJhO2CP3Pskm9RDopncAz0xee+9u5f11mzIMe4BEa25xtJLQ7O8eJ1NFJaZL5gyN_x000d__x000d__x000d__x000d_
tH/417mUxNmwWhNVQsZR3Vl05VnxupcggsvnW0JjLpjvwNLxP5PUGPpIY7g2gbIQtteHh19m_x000d__x000d__x000d__x000d_
yhqHk7Tq5yIcsRDNlqzfCwYt0eYNFkzUBPkg</vt:lpwstr>
  </property>
  <property fmtid="{D5CDD505-2E9C-101B-9397-08002B2CF9AE}" pid="8" name="_2015_ms_pID_7253432">
    <vt:lpwstr>sseNkd7X2F3PERaRaYKLK2A=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  <property fmtid="{D5CDD505-2E9C-101B-9397-08002B2CF9AE}" pid="13" name="ContentTypeId">
    <vt:lpwstr>0x010100F3E9551B3FDDA24EBF0A209BAAD637CA</vt:lpwstr>
  </property>
  <property fmtid="{D5CDD505-2E9C-101B-9397-08002B2CF9AE}" pid="14" name="_dlc_DocIdItemGuid">
    <vt:lpwstr>e6172cfd-13df-49ec-a207-d156e8766a72</vt:lpwstr>
  </property>
  <property fmtid="{D5CDD505-2E9C-101B-9397-08002B2CF9AE}" pid="15" name="EriCOLLCategory">
    <vt:lpwstr/>
  </property>
  <property fmtid="{D5CDD505-2E9C-101B-9397-08002B2CF9AE}" pid="16" name="TaxKeyword">
    <vt:lpwstr/>
  </property>
  <property fmtid="{D5CDD505-2E9C-101B-9397-08002B2CF9AE}" pid="17" name="EriCOLLCountry">
    <vt:lpwstr/>
  </property>
  <property fmtid="{D5CDD505-2E9C-101B-9397-08002B2CF9AE}" pid="18" name="EriCOLLCompetence">
    <vt:lpwstr/>
  </property>
  <property fmtid="{D5CDD505-2E9C-101B-9397-08002B2CF9AE}" pid="19" name="EriCOLLOrganizationUnit">
    <vt:lpwstr/>
  </property>
  <property fmtid="{D5CDD505-2E9C-101B-9397-08002B2CF9AE}" pid="20" name="EriCOLLProducts">
    <vt:lpwstr/>
  </property>
  <property fmtid="{D5CDD505-2E9C-101B-9397-08002B2CF9AE}" pid="21" name="EriCOLLCustomer">
    <vt:lpwstr/>
  </property>
  <property fmtid="{D5CDD505-2E9C-101B-9397-08002B2CF9AE}" pid="22" name="EriCOLLProjects">
    <vt:lpwstr/>
  </property>
  <property fmtid="{D5CDD505-2E9C-101B-9397-08002B2CF9AE}" pid="23" name="EriCOLLProcess">
    <vt:lpwstr/>
  </property>
  <property fmtid="{D5CDD505-2E9C-101B-9397-08002B2CF9AE}" pid="24" name="NSCPROP_SA">
    <vt:lpwstr>C:\Users\seunghoon.choi\Downloads\RedCapCoverage-2.6GHz-v000.xlsx</vt:lpwstr>
  </property>
  <property fmtid="{D5CDD505-2E9C-101B-9397-08002B2CF9AE}" pid="25" name="KSOProductBuildVer">
    <vt:lpwstr>2052-11.8.2.9022</vt:lpwstr>
  </property>
</Properties>
</file>